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3\23-111 Servicio control y supervision rigging\3.Pliego y calendario\"/>
    </mc:Choice>
  </mc:AlternateContent>
  <xr:revisionPtr revIDLastSave="0" documentId="13_ncr:1_{72441AAA-92A3-42E0-AF85-DF0CB5BB7F11}" xr6:coauthVersionLast="47" xr6:coauthVersionMax="47" xr10:uidLastSave="{00000000-0000-0000-0000-000000000000}"/>
  <bookViews>
    <workbookView xWindow="-118" yWindow="-118" windowWidth="25370" windowHeight="13667" xr2:uid="{88A68091-60F5-47CE-91E4-48302A90F66D}"/>
  </bookViews>
  <sheets>
    <sheet name="IMP" sheetId="1" r:id="rId1"/>
    <sheet name="PUERTA SUR" sheetId="2" r:id="rId2"/>
    <sheet name="PUERTA NORTE" sheetId="3" r:id="rId3"/>
    <sheet name="PABELLON 12" sheetId="4" r:id="rId4"/>
    <sheet name="PABELLON 14.1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7" i="5" l="1"/>
</calcChain>
</file>

<file path=xl/sharedStrings.xml><?xml version="1.0" encoding="utf-8"?>
<sst xmlns="http://schemas.openxmlformats.org/spreadsheetml/2006/main" count="779" uniqueCount="152">
  <si>
    <t>MATERIAL DE PRERRING DISPONIBLE EN EL PABELLÓN 12</t>
  </si>
  <si>
    <t>TRUSS</t>
  </si>
  <si>
    <t>MARCA</t>
  </si>
  <si>
    <t>MODELO</t>
  </si>
  <si>
    <t>UNIDADES</t>
  </si>
  <si>
    <t>TIPO</t>
  </si>
  <si>
    <t>acero galvanizado</t>
  </si>
  <si>
    <t>PROTECCION</t>
  </si>
  <si>
    <t>LONGITUD (m)</t>
  </si>
  <si>
    <t>DIAMETRO (mm)</t>
  </si>
  <si>
    <t>si - ignifuga</t>
  </si>
  <si>
    <t>GRILLETE</t>
  </si>
  <si>
    <t>ANILLA</t>
  </si>
  <si>
    <t>2,12 Tn</t>
  </si>
  <si>
    <t>Lira 350 kg</t>
  </si>
  <si>
    <t>Litec</t>
  </si>
  <si>
    <t>76x52</t>
  </si>
  <si>
    <t>NOMENCLATURA</t>
  </si>
  <si>
    <t>DIMENSION</t>
  </si>
  <si>
    <t>MOTORES</t>
  </si>
  <si>
    <t>PMCO-SSG-PUENTE 1</t>
  </si>
  <si>
    <t>PMCO-SSG-P01-01</t>
  </si>
  <si>
    <t>PMCO-SSG-P01-02</t>
  </si>
  <si>
    <t>PMCO-SSG-P01-03</t>
  </si>
  <si>
    <t>PMCO-SSG-P01-04</t>
  </si>
  <si>
    <t>PMCO-SSG-PUENTE 2</t>
  </si>
  <si>
    <t>PMCO-SSG-PUENTE 3</t>
  </si>
  <si>
    <t>PMCO-SSG-PUENTE 4</t>
  </si>
  <si>
    <t>PMCO-SSG-P02-01</t>
  </si>
  <si>
    <t>PMCO-SSG-P02-02</t>
  </si>
  <si>
    <t>PMCO-SSG-P02-03</t>
  </si>
  <si>
    <t>PMCO-SSG-P02-04</t>
  </si>
  <si>
    <t>PMCO-SSG-P03-01</t>
  </si>
  <si>
    <t>PMCO-SSG-P03-02</t>
  </si>
  <si>
    <t>PMCO-SSG-P03-03</t>
  </si>
  <si>
    <t>PMCO-SSG-P04-01</t>
  </si>
  <si>
    <t>PMCO-SSG-P04-02</t>
  </si>
  <si>
    <t>NUMERO SERIE</t>
  </si>
  <si>
    <t>D8+</t>
  </si>
  <si>
    <t>CARGA USO (KG)</t>
  </si>
  <si>
    <t>RL76A</t>
  </si>
  <si>
    <t>EXE-RICE</t>
  </si>
  <si>
    <t>ESLINGAS SUP</t>
  </si>
  <si>
    <t>GRILLETE SUP</t>
  </si>
  <si>
    <t>ESLINGA INF</t>
  </si>
  <si>
    <t>GRILLETE INF</t>
  </si>
  <si>
    <t xml:space="preserve">EQUIPOS MONTADOS EN EL AUDITORIO A DEL IPM </t>
  </si>
  <si>
    <t>DC/LVC</t>
  </si>
  <si>
    <t>POLIESTER FLEJE ACERO 2.000</t>
  </si>
  <si>
    <t>LIRA 3.200</t>
  </si>
  <si>
    <t>PUNTOS FIJOS MONTADOS EN SALA POLIVALENTE</t>
  </si>
  <si>
    <t>PUNTOS FIJOS MONTADOS EN EL AUDITORIO SUR</t>
  </si>
  <si>
    <t>CANCAMO</t>
  </si>
  <si>
    <t>N0</t>
  </si>
  <si>
    <t>TRUSES MONTADOS EN EL AUDITORIO SUR</t>
  </si>
  <si>
    <t>ESCENARIO</t>
  </si>
  <si>
    <t>ANTEESCENARIO</t>
  </si>
  <si>
    <t>FIJACIONES CARGA</t>
  </si>
  <si>
    <t>LONGITUD</t>
  </si>
  <si>
    <t>LITEC</t>
  </si>
  <si>
    <t>QX40SA</t>
  </si>
  <si>
    <t>40X40</t>
  </si>
  <si>
    <t>ARCO 45º</t>
  </si>
  <si>
    <t>ARCO 90º</t>
  </si>
  <si>
    <t>CUBOS EMP</t>
  </si>
  <si>
    <t>RECTO</t>
  </si>
  <si>
    <t xml:space="preserve">RECTO </t>
  </si>
  <si>
    <t>ESLINGAS</t>
  </si>
  <si>
    <t>TIPO FORJADO</t>
  </si>
  <si>
    <t>ACABADO</t>
  </si>
  <si>
    <t>LARGO</t>
  </si>
  <si>
    <t>ANCHO</t>
  </si>
  <si>
    <t>SUPERFICIE</t>
  </si>
  <si>
    <t>ESCALERAS ACCESO</t>
  </si>
  <si>
    <t>ESCENARIO AUDITORIO A IPM</t>
  </si>
  <si>
    <t>UNIDIRECCIONAL DOBLE VIGUETA</t>
  </si>
  <si>
    <t>TARIMA EXTRATFICADA</t>
  </si>
  <si>
    <t>306 m2</t>
  </si>
  <si>
    <t>24 m</t>
  </si>
  <si>
    <t>17m</t>
  </si>
  <si>
    <t>-</t>
  </si>
  <si>
    <t xml:space="preserve">UNIDIRECCIONAL </t>
  </si>
  <si>
    <t>TARIMA MADERA PINO</t>
  </si>
  <si>
    <t>14,5 m</t>
  </si>
  <si>
    <t>10 m</t>
  </si>
  <si>
    <t>140 m2</t>
  </si>
  <si>
    <t>ESCENARIO AUDITORIO SUR</t>
  </si>
  <si>
    <t>TIPO ANDAMIO</t>
  </si>
  <si>
    <t>DOBLE TABLERO AGLOMERADO e=19 mm</t>
  </si>
  <si>
    <t>27 m</t>
  </si>
  <si>
    <t>8 m</t>
  </si>
  <si>
    <t>212 m2</t>
  </si>
  <si>
    <t>ACCESOS</t>
  </si>
  <si>
    <t>ESCENARIO AUDITORIO NORTE</t>
  </si>
  <si>
    <t>CARRILES FIJACION MOTORES PUERTA NORTE SALAS N101 A N106</t>
  </si>
  <si>
    <t>BARAS CELOSIAS</t>
  </si>
  <si>
    <t>TUBO 50 mm DIAMETRO</t>
  </si>
  <si>
    <t>40 x 40 cm</t>
  </si>
  <si>
    <t>FIJACIONES CARGAS</t>
  </si>
  <si>
    <t>GRILLETES</t>
  </si>
  <si>
    <t>PUNTOS FIJOS MONTADOS EN EL  PABELLÓN 12</t>
  </si>
  <si>
    <t>MF-400-10</t>
  </si>
  <si>
    <t>VARIABLE</t>
  </si>
  <si>
    <t>Lira 2Tn</t>
  </si>
  <si>
    <t>2 Tn</t>
  </si>
  <si>
    <t>ACERO GALVANIZADO 10 mm</t>
  </si>
  <si>
    <t>LIRA 2.000 kg</t>
  </si>
  <si>
    <t>CADENA CORTADORA</t>
  </si>
  <si>
    <t>G-80 2Tn</t>
  </si>
  <si>
    <t>PASARELAS PABELLON 14.1 (PLANTA PRIMERA)</t>
  </si>
  <si>
    <t>PASARELA GRADAS</t>
  </si>
  <si>
    <t>EUROTRUSS</t>
  </si>
  <si>
    <t>29x29</t>
  </si>
  <si>
    <t>DIMENSION cm</t>
  </si>
  <si>
    <t>PRE-RIGGING-ESCENARIO 1</t>
  </si>
  <si>
    <t>HD34</t>
  </si>
  <si>
    <t>5/8 20 KN</t>
  </si>
  <si>
    <t>STEELFLEX S5 2t100 20 KN</t>
  </si>
  <si>
    <t>PRE-RIGGING-ESCENARIO 2</t>
  </si>
  <si>
    <t>PRE-RIGGING-ESCENARIO 3</t>
  </si>
  <si>
    <t>PRE-RIGGING-ESCENARIO 4</t>
  </si>
  <si>
    <t>PRE-RIGGING-ANTE ESCENARIO 5</t>
  </si>
  <si>
    <t>PRE-RIGGING 6</t>
  </si>
  <si>
    <t>PRE-RIGGING 7</t>
  </si>
  <si>
    <t>PRE-RIGGING 8</t>
  </si>
  <si>
    <t>PRE-RIGGING 9</t>
  </si>
  <si>
    <t>GRAPAS</t>
  </si>
  <si>
    <t>RIGGING-ESCENARIO 1</t>
  </si>
  <si>
    <t>RIGGING-ESCENARIO 2</t>
  </si>
  <si>
    <t>RIGGING-PARRILLA 1</t>
  </si>
  <si>
    <t>RIGGING-PARRILLA 2</t>
  </si>
  <si>
    <t>RIGGING-PARRILLA 3</t>
  </si>
  <si>
    <t>RIGGING-PARRILLA 4</t>
  </si>
  <si>
    <t>RIGGING-PARRILLA 5</t>
  </si>
  <si>
    <t>RIGGING-PARRILLA 6</t>
  </si>
  <si>
    <t>RIGGING-PARRILLA 7</t>
  </si>
  <si>
    <t>RIGGING-PARRILLA 8</t>
  </si>
  <si>
    <t>RIGGING-PARRILLA 9</t>
  </si>
  <si>
    <t>RIGGING-PARRILLA 10</t>
  </si>
  <si>
    <t>RIGGING-PARRILLA 11</t>
  </si>
  <si>
    <t>RIGGING-PARRILLA 12</t>
  </si>
  <si>
    <t>RIGGING-PARRILLA 13</t>
  </si>
  <si>
    <t>RIGGING-PARRILLA 14</t>
  </si>
  <si>
    <t>TOTAL ml</t>
  </si>
  <si>
    <t>PASARELA POLIVALENTE</t>
  </si>
  <si>
    <t>PRE-RIGGING 10</t>
  </si>
  <si>
    <t>PRE-RIGGING 11</t>
  </si>
  <si>
    <t>PRE-RIGGING 12</t>
  </si>
  <si>
    <t>PRE-RIGGING 5</t>
  </si>
  <si>
    <t>RIGGING-PARRILLA 15</t>
  </si>
  <si>
    <t>RIGGING-PARRILLA 16</t>
  </si>
  <si>
    <t>30x30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</si>
</sst>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Barlow"/>
    </font>
    <font>
      <b/>
      <sz val="16"/>
      <color theme="1"/>
      <name val="Barlow"/>
    </font>
    <font>
      <b/>
      <sz val="12"/>
      <color theme="1"/>
      <name val="Barlow"/>
    </font>
    <font>
      <b/>
      <sz val="14"/>
      <color theme="1"/>
      <name val="Barlow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Barlow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3" fontId="2" fillId="3" borderId="0" xfId="0" applyNumberFormat="1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7" borderId="0" xfId="0" applyFont="1" applyFill="1" applyAlignment="1">
      <alignment horizontal="center"/>
    </xf>
    <xf numFmtId="0" fontId="0" fillId="7" borderId="0" xfId="0" applyFill="1"/>
    <xf numFmtId="0" fontId="0" fillId="7" borderId="0" xfId="0" applyFill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4" borderId="0" xfId="0" applyFill="1"/>
    <xf numFmtId="0" fontId="3" fillId="0" borderId="0" xfId="0" applyFont="1"/>
    <xf numFmtId="0" fontId="0" fillId="4" borderId="0" xfId="0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0" fillId="4" borderId="9" xfId="0" applyFill="1" applyBorder="1" applyAlignment="1">
      <alignment horizontal="center"/>
    </xf>
    <xf numFmtId="0" fontId="0" fillId="5" borderId="9" xfId="0" applyFill="1" applyBorder="1"/>
    <xf numFmtId="0" fontId="0" fillId="4" borderId="10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5" borderId="14" xfId="0" applyFill="1" applyBorder="1"/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5" borderId="16" xfId="0" applyFill="1" applyBorder="1"/>
    <xf numFmtId="0" fontId="0" fillId="4" borderId="17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16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5" borderId="2" xfId="0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8" borderId="14" xfId="0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8" borderId="18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0" fillId="8" borderId="19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8" borderId="9" xfId="0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0" fillId="8" borderId="6" xfId="0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26FD0-10E9-4B4B-A28A-C9D787B31F16}">
  <dimension ref="A1:V20"/>
  <sheetViews>
    <sheetView tabSelected="1" zoomScale="85" zoomScaleNormal="85" workbookViewId="0">
      <selection activeCell="A24" sqref="A24"/>
    </sheetView>
  </sheetViews>
  <sheetFormatPr baseColWidth="10" defaultRowHeight="15.05" x14ac:dyDescent="0.3"/>
  <cols>
    <col min="1" max="1" width="37.109375" bestFit="1" customWidth="1"/>
    <col min="2" max="2" width="20.109375" bestFit="1" customWidth="1"/>
    <col min="3" max="3" width="21.109375" bestFit="1" customWidth="1"/>
    <col min="4" max="4" width="23.33203125" bestFit="1" customWidth="1"/>
    <col min="5" max="5" width="21.109375" bestFit="1" customWidth="1"/>
    <col min="6" max="6" width="31.109375" hidden="1" customWidth="1"/>
    <col min="7" max="7" width="23.5546875" hidden="1" customWidth="1"/>
    <col min="8" max="8" width="26.109375" hidden="1" customWidth="1"/>
    <col min="9" max="9" width="23.5546875" hidden="1" customWidth="1"/>
    <col min="10" max="10" width="26.109375" hidden="1" customWidth="1"/>
    <col min="11" max="11" width="23.5546875" hidden="1" customWidth="1"/>
    <col min="12" max="12" width="26.109375" hidden="1" customWidth="1"/>
    <col min="13" max="13" width="23.5546875" hidden="1" customWidth="1"/>
    <col min="14" max="14" width="25.6640625" hidden="1" customWidth="1"/>
    <col min="15" max="15" width="8.88671875" hidden="1" customWidth="1"/>
    <col min="16" max="16" width="12.88671875" hidden="1" customWidth="1"/>
    <col min="17" max="17" width="14.6640625" hidden="1" customWidth="1"/>
    <col min="18" max="18" width="38.6640625" bestFit="1" customWidth="1"/>
    <col min="19" max="19" width="22.109375" bestFit="1" customWidth="1"/>
    <col min="20" max="20" width="38.6640625" bestFit="1" customWidth="1"/>
    <col min="21" max="21" width="20.88671875" bestFit="1" customWidth="1"/>
    <col min="22" max="22" width="16.44140625" style="1" bestFit="1" customWidth="1"/>
  </cols>
  <sheetData>
    <row r="1" spans="1:22" ht="24.25" x14ac:dyDescent="0.5">
      <c r="A1" s="59" t="s">
        <v>46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</row>
    <row r="2" spans="1:22" ht="17.7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2" ht="17.7" x14ac:dyDescent="0.35">
      <c r="A3" s="61" t="s">
        <v>1</v>
      </c>
      <c r="B3" s="61"/>
      <c r="C3" s="61"/>
      <c r="D3" s="61"/>
      <c r="E3" s="61"/>
      <c r="F3" s="60" t="s">
        <v>19</v>
      </c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2" t="s">
        <v>57</v>
      </c>
      <c r="S3" s="62"/>
      <c r="T3" s="62"/>
      <c r="U3" s="62"/>
      <c r="V3" s="24"/>
    </row>
    <row r="4" spans="1:22" s="1" customFormat="1" ht="26.2" customHeight="1" x14ac:dyDescent="0.35">
      <c r="A4" s="12" t="s">
        <v>17</v>
      </c>
      <c r="B4" s="12" t="s">
        <v>2</v>
      </c>
      <c r="C4" s="12" t="s">
        <v>3</v>
      </c>
      <c r="D4" s="12" t="s">
        <v>18</v>
      </c>
      <c r="E4" s="12" t="s">
        <v>8</v>
      </c>
      <c r="F4" s="9" t="s">
        <v>17</v>
      </c>
      <c r="G4" s="9" t="s">
        <v>37</v>
      </c>
      <c r="H4" s="9" t="s">
        <v>17</v>
      </c>
      <c r="I4" s="9" t="s">
        <v>37</v>
      </c>
      <c r="J4" s="9" t="s">
        <v>17</v>
      </c>
      <c r="K4" s="9" t="s">
        <v>37</v>
      </c>
      <c r="L4" s="9" t="s">
        <v>17</v>
      </c>
      <c r="M4" s="9" t="s">
        <v>37</v>
      </c>
      <c r="N4" s="11" t="s">
        <v>39</v>
      </c>
      <c r="O4" s="11" t="s">
        <v>5</v>
      </c>
      <c r="P4" s="9" t="s">
        <v>2</v>
      </c>
      <c r="Q4" s="9" t="s">
        <v>3</v>
      </c>
      <c r="R4" s="10" t="s">
        <v>42</v>
      </c>
      <c r="S4" s="10" t="s">
        <v>43</v>
      </c>
      <c r="T4" s="10" t="s">
        <v>44</v>
      </c>
      <c r="U4" s="10" t="s">
        <v>45</v>
      </c>
      <c r="V4" s="10" t="s">
        <v>4</v>
      </c>
    </row>
    <row r="5" spans="1:22" ht="17.7" x14ac:dyDescent="0.35">
      <c r="A5" s="5" t="s">
        <v>20</v>
      </c>
      <c r="B5" s="5" t="s">
        <v>15</v>
      </c>
      <c r="C5" s="5" t="s">
        <v>40</v>
      </c>
      <c r="D5" s="5" t="s">
        <v>16</v>
      </c>
      <c r="E5" s="5">
        <v>21</v>
      </c>
      <c r="F5" s="3" t="s">
        <v>21</v>
      </c>
      <c r="G5" s="3"/>
      <c r="H5" s="3" t="s">
        <v>22</v>
      </c>
      <c r="I5" s="3"/>
      <c r="J5" s="3" t="s">
        <v>23</v>
      </c>
      <c r="K5" s="3"/>
      <c r="L5" s="3" t="s">
        <v>24</v>
      </c>
      <c r="M5" s="3"/>
      <c r="N5" s="6">
        <v>2000</v>
      </c>
      <c r="O5" s="3" t="s">
        <v>38</v>
      </c>
      <c r="P5" s="3" t="s">
        <v>41</v>
      </c>
      <c r="Q5" s="3" t="s">
        <v>47</v>
      </c>
      <c r="R5" s="4" t="s">
        <v>48</v>
      </c>
      <c r="S5" s="4" t="s">
        <v>49</v>
      </c>
      <c r="T5" s="4" t="s">
        <v>48</v>
      </c>
      <c r="U5" s="4" t="s">
        <v>49</v>
      </c>
      <c r="V5" s="24">
        <v>4</v>
      </c>
    </row>
    <row r="6" spans="1:22" ht="17.7" x14ac:dyDescent="0.35">
      <c r="A6" s="5" t="s">
        <v>25</v>
      </c>
      <c r="B6" s="5" t="s">
        <v>15</v>
      </c>
      <c r="C6" s="5" t="s">
        <v>40</v>
      </c>
      <c r="D6" s="5" t="s">
        <v>16</v>
      </c>
      <c r="E6" s="5">
        <v>21</v>
      </c>
      <c r="F6" s="3" t="s">
        <v>28</v>
      </c>
      <c r="G6" s="3"/>
      <c r="H6" s="3" t="s">
        <v>29</v>
      </c>
      <c r="I6" s="3"/>
      <c r="J6" s="3" t="s">
        <v>30</v>
      </c>
      <c r="K6" s="3"/>
      <c r="L6" s="3" t="s">
        <v>31</v>
      </c>
      <c r="M6" s="3"/>
      <c r="N6" s="6">
        <v>2000</v>
      </c>
      <c r="O6" s="3" t="s">
        <v>38</v>
      </c>
      <c r="P6" s="3" t="s">
        <v>41</v>
      </c>
      <c r="Q6" s="3" t="s">
        <v>47</v>
      </c>
      <c r="R6" s="4" t="s">
        <v>48</v>
      </c>
      <c r="S6" s="4" t="s">
        <v>49</v>
      </c>
      <c r="T6" s="4" t="s">
        <v>48</v>
      </c>
      <c r="U6" s="4" t="s">
        <v>49</v>
      </c>
      <c r="V6" s="24">
        <v>4</v>
      </c>
    </row>
    <row r="7" spans="1:22" ht="17.7" x14ac:dyDescent="0.35">
      <c r="A7" s="5" t="s">
        <v>26</v>
      </c>
      <c r="B7" s="5" t="s">
        <v>15</v>
      </c>
      <c r="C7" s="5" t="s">
        <v>40</v>
      </c>
      <c r="D7" s="5" t="s">
        <v>16</v>
      </c>
      <c r="E7" s="5">
        <v>15</v>
      </c>
      <c r="F7" s="3" t="s">
        <v>32</v>
      </c>
      <c r="G7" s="3"/>
      <c r="H7" s="3" t="s">
        <v>33</v>
      </c>
      <c r="I7" s="3"/>
      <c r="J7" s="3" t="s">
        <v>34</v>
      </c>
      <c r="K7" s="3"/>
      <c r="L7" s="7"/>
      <c r="M7" s="7"/>
      <c r="N7" s="6">
        <v>2000</v>
      </c>
      <c r="O7" s="3" t="s">
        <v>38</v>
      </c>
      <c r="P7" s="3" t="s">
        <v>41</v>
      </c>
      <c r="Q7" s="3" t="s">
        <v>47</v>
      </c>
      <c r="R7" s="4" t="s">
        <v>48</v>
      </c>
      <c r="S7" s="4" t="s">
        <v>49</v>
      </c>
      <c r="T7" s="4" t="s">
        <v>48</v>
      </c>
      <c r="U7" s="4" t="s">
        <v>49</v>
      </c>
      <c r="V7" s="24">
        <v>3</v>
      </c>
    </row>
    <row r="8" spans="1:22" ht="17.7" x14ac:dyDescent="0.35">
      <c r="A8" s="5" t="s">
        <v>27</v>
      </c>
      <c r="B8" s="5" t="s">
        <v>15</v>
      </c>
      <c r="C8" s="5" t="s">
        <v>40</v>
      </c>
      <c r="D8" s="5" t="s">
        <v>16</v>
      </c>
      <c r="E8" s="5">
        <v>12</v>
      </c>
      <c r="F8" s="3" t="s">
        <v>35</v>
      </c>
      <c r="G8" s="3"/>
      <c r="H8" s="3" t="s">
        <v>36</v>
      </c>
      <c r="I8" s="3"/>
      <c r="J8" s="7"/>
      <c r="K8" s="7"/>
      <c r="L8" s="7"/>
      <c r="M8" s="7"/>
      <c r="N8" s="6">
        <v>2000</v>
      </c>
      <c r="O8" s="3" t="s">
        <v>38</v>
      </c>
      <c r="P8" s="3" t="s">
        <v>41</v>
      </c>
      <c r="Q8" s="3" t="s">
        <v>47</v>
      </c>
      <c r="R8" s="4" t="s">
        <v>48</v>
      </c>
      <c r="S8" s="4" t="s">
        <v>49</v>
      </c>
      <c r="T8" s="4" t="s">
        <v>48</v>
      </c>
      <c r="U8" s="4" t="s">
        <v>49</v>
      </c>
      <c r="V8" s="24">
        <v>2</v>
      </c>
    </row>
    <row r="9" spans="1:22" ht="17.7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/>
      <c r="O9" s="2"/>
      <c r="P9" s="2"/>
      <c r="Q9" s="2"/>
      <c r="R9" s="2"/>
      <c r="S9" s="2"/>
      <c r="T9" s="2"/>
      <c r="U9" s="2"/>
    </row>
    <row r="10" spans="1:22" ht="17.7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2" ht="24.25" x14ac:dyDescent="0.5">
      <c r="A11" s="59" t="s">
        <v>50</v>
      </c>
      <c r="B11" s="59"/>
      <c r="C11" s="59"/>
      <c r="D11" s="59"/>
      <c r="E11" s="59"/>
      <c r="F11" s="59"/>
      <c r="G11" s="59"/>
      <c r="H11" s="59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2" ht="17.7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2" ht="17.7" x14ac:dyDescent="0.35">
      <c r="A13" s="13" t="s">
        <v>5</v>
      </c>
      <c r="B13" s="13" t="s">
        <v>7</v>
      </c>
      <c r="C13" s="13" t="s">
        <v>8</v>
      </c>
      <c r="D13" s="13" t="s">
        <v>9</v>
      </c>
      <c r="E13" s="13" t="s">
        <v>11</v>
      </c>
      <c r="F13" s="13" t="s">
        <v>12</v>
      </c>
      <c r="G13" s="13"/>
      <c r="H13" s="13" t="s">
        <v>4</v>
      </c>
      <c r="I13" s="8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2" ht="17.7" x14ac:dyDescent="0.35">
      <c r="A14" s="14" t="s">
        <v>6</v>
      </c>
      <c r="B14" s="14" t="s">
        <v>10</v>
      </c>
      <c r="C14" s="14">
        <v>2.5</v>
      </c>
      <c r="D14" s="14">
        <v>10</v>
      </c>
      <c r="E14" s="14" t="s">
        <v>14</v>
      </c>
      <c r="F14" s="14" t="s">
        <v>13</v>
      </c>
      <c r="G14" s="14"/>
      <c r="H14" s="14">
        <v>52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2" ht="17.7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2" ht="24.25" x14ac:dyDescent="0.5">
      <c r="A16" s="59" t="s">
        <v>74</v>
      </c>
      <c r="B16" s="59"/>
      <c r="C16" s="59"/>
      <c r="D16" s="59"/>
      <c r="E16" s="59"/>
      <c r="F16" s="59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17.7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17.7" x14ac:dyDescent="0.35">
      <c r="A18" s="17" t="s">
        <v>68</v>
      </c>
      <c r="B18" s="17" t="s">
        <v>69</v>
      </c>
      <c r="C18" s="17" t="s">
        <v>70</v>
      </c>
      <c r="D18" s="17" t="s">
        <v>71</v>
      </c>
      <c r="E18" s="17" t="s">
        <v>72</v>
      </c>
      <c r="F18" s="17" t="s">
        <v>73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x14ac:dyDescent="0.3">
      <c r="A19" s="18"/>
      <c r="B19" s="18"/>
      <c r="C19" s="18"/>
      <c r="D19" s="18"/>
      <c r="E19" s="18"/>
      <c r="F19" s="18"/>
    </row>
    <row r="20" spans="1:21" x14ac:dyDescent="0.3">
      <c r="A20" s="19" t="s">
        <v>75</v>
      </c>
      <c r="B20" s="19" t="s">
        <v>76</v>
      </c>
      <c r="C20" s="19" t="s">
        <v>78</v>
      </c>
      <c r="D20" s="19" t="s">
        <v>79</v>
      </c>
      <c r="E20" s="19" t="s">
        <v>77</v>
      </c>
      <c r="F20" s="19">
        <v>2</v>
      </c>
    </row>
  </sheetData>
  <mergeCells count="6">
    <mergeCell ref="A16:F16"/>
    <mergeCell ref="A1:V1"/>
    <mergeCell ref="A11:H11"/>
    <mergeCell ref="F3:Q3"/>
    <mergeCell ref="A3:E3"/>
    <mergeCell ref="R3:U3"/>
  </mergeCells>
  <phoneticPr fontId="1" type="noConversion"/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E5605-0275-4E07-9AE6-A2C216E0DBDC}">
  <dimension ref="A1:J22"/>
  <sheetViews>
    <sheetView workbookViewId="0">
      <selection activeCell="J31" sqref="J31"/>
    </sheetView>
  </sheetViews>
  <sheetFormatPr baseColWidth="10" defaultRowHeight="15.05" x14ac:dyDescent="0.3"/>
  <cols>
    <col min="1" max="1" width="19.44140625" bestFit="1" customWidth="1"/>
    <col min="2" max="2" width="14.5546875" bestFit="1" customWidth="1"/>
    <col min="3" max="3" width="15.6640625" bestFit="1" customWidth="1"/>
    <col min="4" max="4" width="17.88671875" bestFit="1" customWidth="1"/>
    <col min="5" max="5" width="17.6640625" customWidth="1"/>
    <col min="6" max="6" width="23.33203125" bestFit="1" customWidth="1"/>
    <col min="7" max="7" width="15.88671875" bestFit="1" customWidth="1"/>
    <col min="8" max="8" width="14.33203125" bestFit="1" customWidth="1"/>
    <col min="9" max="9" width="15" bestFit="1" customWidth="1"/>
  </cols>
  <sheetData>
    <row r="1" spans="1:10" ht="24.25" x14ac:dyDescent="0.5">
      <c r="A1" s="59" t="s">
        <v>54</v>
      </c>
      <c r="B1" s="59"/>
      <c r="C1" s="59"/>
      <c r="D1" s="59"/>
      <c r="E1" s="59"/>
      <c r="F1" s="59"/>
      <c r="G1" s="59"/>
      <c r="H1" s="59"/>
      <c r="I1" s="59"/>
    </row>
    <row r="3" spans="1:10" ht="17.7" x14ac:dyDescent="0.35">
      <c r="A3" s="63" t="s">
        <v>1</v>
      </c>
      <c r="B3" s="63"/>
      <c r="C3" s="63"/>
      <c r="D3" s="63"/>
      <c r="E3" s="63"/>
      <c r="F3" s="62" t="s">
        <v>57</v>
      </c>
      <c r="G3" s="62"/>
      <c r="H3" s="62"/>
      <c r="I3" s="62"/>
      <c r="J3" s="24"/>
    </row>
    <row r="4" spans="1:10" ht="17.7" x14ac:dyDescent="0.35">
      <c r="A4" s="12" t="s">
        <v>17</v>
      </c>
      <c r="B4" s="12" t="s">
        <v>2</v>
      </c>
      <c r="C4" s="12" t="s">
        <v>3</v>
      </c>
      <c r="D4" s="12" t="s">
        <v>113</v>
      </c>
      <c r="E4" s="12" t="s">
        <v>8</v>
      </c>
      <c r="F4" s="10" t="s">
        <v>42</v>
      </c>
      <c r="G4" s="10" t="s">
        <v>43</v>
      </c>
      <c r="H4" s="10" t="s">
        <v>44</v>
      </c>
      <c r="I4" s="10" t="s">
        <v>45</v>
      </c>
      <c r="J4" s="10" t="s">
        <v>4</v>
      </c>
    </row>
    <row r="5" spans="1:10" ht="17.7" x14ac:dyDescent="0.35">
      <c r="A5" s="21" t="s">
        <v>55</v>
      </c>
      <c r="B5" s="21" t="s">
        <v>80</v>
      </c>
      <c r="C5" s="21" t="s">
        <v>80</v>
      </c>
      <c r="D5" s="21" t="s">
        <v>151</v>
      </c>
      <c r="E5" s="21">
        <v>4</v>
      </c>
      <c r="F5" s="10" t="s">
        <v>80</v>
      </c>
      <c r="G5" s="10" t="s">
        <v>80</v>
      </c>
      <c r="H5" s="10" t="s">
        <v>80</v>
      </c>
      <c r="I5" s="10" t="s">
        <v>80</v>
      </c>
      <c r="J5" s="24">
        <v>2</v>
      </c>
    </row>
    <row r="6" spans="1:10" x14ac:dyDescent="0.3">
      <c r="A6" s="21"/>
      <c r="B6" s="21"/>
      <c r="C6" s="21"/>
      <c r="D6" s="21"/>
      <c r="E6" s="21"/>
      <c r="F6" s="24"/>
      <c r="G6" s="24"/>
      <c r="H6" s="24"/>
      <c r="I6" s="24"/>
      <c r="J6" s="24"/>
    </row>
    <row r="7" spans="1:10" x14ac:dyDescent="0.3">
      <c r="A7" s="21" t="s">
        <v>56</v>
      </c>
      <c r="B7" s="21" t="s">
        <v>80</v>
      </c>
      <c r="C7" s="21" t="s">
        <v>80</v>
      </c>
      <c r="D7" s="21" t="s">
        <v>151</v>
      </c>
      <c r="E7" s="21">
        <v>4</v>
      </c>
      <c r="F7" s="24" t="s">
        <v>80</v>
      </c>
      <c r="G7" s="24" t="s">
        <v>80</v>
      </c>
      <c r="H7" s="24" t="s">
        <v>80</v>
      </c>
      <c r="I7" s="24" t="s">
        <v>80</v>
      </c>
      <c r="J7" s="24">
        <v>2</v>
      </c>
    </row>
    <row r="8" spans="1:10" x14ac:dyDescent="0.3">
      <c r="J8" s="1"/>
    </row>
    <row r="10" spans="1:10" ht="24.25" x14ac:dyDescent="0.5">
      <c r="F10" s="15"/>
      <c r="G10" s="15"/>
      <c r="H10" s="15"/>
    </row>
    <row r="11" spans="1:10" ht="24.25" x14ac:dyDescent="0.5">
      <c r="A11" s="59" t="s">
        <v>51</v>
      </c>
      <c r="B11" s="59"/>
      <c r="C11" s="59"/>
      <c r="D11" s="59"/>
      <c r="E11" s="59"/>
      <c r="F11" s="59"/>
      <c r="G11" s="59"/>
      <c r="H11" s="59"/>
    </row>
    <row r="12" spans="1:10" ht="17.7" x14ac:dyDescent="0.35">
      <c r="A12" s="2"/>
      <c r="B12" s="2"/>
      <c r="C12" s="2"/>
      <c r="D12" s="2"/>
      <c r="E12" s="2"/>
    </row>
    <row r="13" spans="1:10" ht="17.7" x14ac:dyDescent="0.35">
      <c r="A13" s="13" t="s">
        <v>5</v>
      </c>
      <c r="B13" s="13" t="s">
        <v>7</v>
      </c>
      <c r="C13" s="13" t="s">
        <v>8</v>
      </c>
      <c r="D13" s="13" t="s">
        <v>9</v>
      </c>
      <c r="E13" s="13" t="s">
        <v>11</v>
      </c>
      <c r="F13" s="13" t="s">
        <v>12</v>
      </c>
      <c r="G13" s="13"/>
      <c r="H13" s="13" t="s">
        <v>4</v>
      </c>
    </row>
    <row r="14" spans="1:10" ht="17.7" x14ac:dyDescent="0.35">
      <c r="A14" s="14" t="s">
        <v>52</v>
      </c>
      <c r="B14" s="14" t="s">
        <v>53</v>
      </c>
      <c r="C14" s="14"/>
      <c r="D14" s="14"/>
      <c r="E14" s="14"/>
      <c r="F14" s="14"/>
      <c r="G14" s="14"/>
      <c r="H14" s="14">
        <v>3</v>
      </c>
    </row>
    <row r="18" spans="1:6" ht="24.25" x14ac:dyDescent="0.5">
      <c r="A18" s="59" t="s">
        <v>86</v>
      </c>
      <c r="B18" s="59"/>
      <c r="C18" s="59"/>
      <c r="D18" s="59"/>
      <c r="E18" s="59"/>
      <c r="F18" s="59"/>
    </row>
    <row r="19" spans="1:6" ht="17.7" x14ac:dyDescent="0.35">
      <c r="A19" s="2"/>
      <c r="B19" s="2"/>
      <c r="C19" s="2"/>
      <c r="D19" s="2"/>
      <c r="E19" s="2"/>
      <c r="F19" s="2"/>
    </row>
    <row r="20" spans="1:6" ht="17.7" x14ac:dyDescent="0.35">
      <c r="A20" s="17" t="s">
        <v>68</v>
      </c>
      <c r="B20" s="17" t="s">
        <v>69</v>
      </c>
      <c r="C20" s="17" t="s">
        <v>70</v>
      </c>
      <c r="D20" s="17" t="s">
        <v>71</v>
      </c>
      <c r="E20" s="17" t="s">
        <v>72</v>
      </c>
      <c r="F20" s="17" t="s">
        <v>73</v>
      </c>
    </row>
    <row r="21" spans="1:6" x14ac:dyDescent="0.3">
      <c r="A21" s="18"/>
      <c r="B21" s="18"/>
      <c r="C21" s="18"/>
      <c r="D21" s="18"/>
      <c r="E21" s="18"/>
      <c r="F21" s="18"/>
    </row>
    <row r="22" spans="1:6" ht="30.15" x14ac:dyDescent="0.3">
      <c r="A22" s="19" t="s">
        <v>81</v>
      </c>
      <c r="B22" s="19" t="s">
        <v>82</v>
      </c>
      <c r="C22" s="19" t="s">
        <v>83</v>
      </c>
      <c r="D22" s="19" t="s">
        <v>84</v>
      </c>
      <c r="E22" s="19" t="s">
        <v>85</v>
      </c>
      <c r="F22" s="19">
        <v>2</v>
      </c>
    </row>
  </sheetData>
  <mergeCells count="5">
    <mergeCell ref="F3:I3"/>
    <mergeCell ref="A3:E3"/>
    <mergeCell ref="A11:H11"/>
    <mergeCell ref="A1:I1"/>
    <mergeCell ref="A18:F18"/>
  </mergeCells>
  <pageMargins left="0.7" right="0.7" top="0.75" bottom="0.75" header="0.3" footer="0.3"/>
  <customProperties>
    <customPr name="EpmWorksheetKeyString_GU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20646-A6A2-4870-A56F-1CC5E23EA419}">
  <dimension ref="A1:F23"/>
  <sheetViews>
    <sheetView topLeftCell="A7" workbookViewId="0">
      <selection activeCell="J32" sqref="J32"/>
    </sheetView>
  </sheetViews>
  <sheetFormatPr baseColWidth="10" defaultRowHeight="15.05" x14ac:dyDescent="0.3"/>
  <cols>
    <col min="1" max="1" width="18.88671875" bestFit="1" customWidth="1"/>
    <col min="2" max="2" width="24" customWidth="1"/>
    <col min="3" max="3" width="10.33203125" bestFit="1" customWidth="1"/>
    <col min="4" max="4" width="10.109375" bestFit="1" customWidth="1"/>
    <col min="5" max="5" width="13.44140625" bestFit="1" customWidth="1"/>
    <col min="6" max="6" width="11.33203125" bestFit="1" customWidth="1"/>
  </cols>
  <sheetData>
    <row r="1" spans="1:6" ht="59.25" customHeight="1" x14ac:dyDescent="0.5">
      <c r="A1" s="64" t="s">
        <v>94</v>
      </c>
      <c r="B1" s="64"/>
      <c r="C1" s="64"/>
      <c r="D1" s="23"/>
      <c r="E1" s="23"/>
    </row>
    <row r="2" spans="1:6" x14ac:dyDescent="0.3">
      <c r="A2" s="20"/>
      <c r="B2" s="20"/>
      <c r="C2" s="20"/>
    </row>
    <row r="3" spans="1:6" x14ac:dyDescent="0.3">
      <c r="A3" s="25" t="s">
        <v>17</v>
      </c>
      <c r="B3" s="25" t="s">
        <v>58</v>
      </c>
      <c r="C3" s="25" t="s">
        <v>4</v>
      </c>
    </row>
    <row r="4" spans="1:6" x14ac:dyDescent="0.3">
      <c r="A4" s="21"/>
      <c r="B4" s="21">
        <v>18.5</v>
      </c>
      <c r="C4" s="21">
        <v>27</v>
      </c>
    </row>
    <row r="5" spans="1:6" x14ac:dyDescent="0.3">
      <c r="A5" s="21"/>
      <c r="B5" s="21">
        <v>14</v>
      </c>
      <c r="C5" s="21">
        <v>8</v>
      </c>
    </row>
    <row r="8" spans="1:6" ht="24.25" x14ac:dyDescent="0.5">
      <c r="A8" s="59" t="s">
        <v>93</v>
      </c>
      <c r="B8" s="59"/>
      <c r="C8" s="59"/>
      <c r="D8" s="59"/>
      <c r="E8" s="59"/>
      <c r="F8" s="59"/>
    </row>
    <row r="9" spans="1:6" ht="17.7" x14ac:dyDescent="0.35">
      <c r="A9" s="2"/>
      <c r="B9" s="2"/>
      <c r="C9" s="2"/>
      <c r="D9" s="2"/>
      <c r="E9" s="2"/>
      <c r="F9" s="2"/>
    </row>
    <row r="10" spans="1:6" ht="17.7" x14ac:dyDescent="0.35">
      <c r="A10" s="17" t="s">
        <v>68</v>
      </c>
      <c r="B10" s="17" t="s">
        <v>69</v>
      </c>
      <c r="C10" s="17" t="s">
        <v>70</v>
      </c>
      <c r="D10" s="17" t="s">
        <v>71</v>
      </c>
      <c r="E10" s="17" t="s">
        <v>72</v>
      </c>
      <c r="F10" s="17" t="s">
        <v>92</v>
      </c>
    </row>
    <row r="11" spans="1:6" x14ac:dyDescent="0.3">
      <c r="A11" s="18"/>
      <c r="B11" s="18"/>
      <c r="C11" s="18"/>
      <c r="D11" s="18"/>
      <c r="E11" s="18"/>
      <c r="F11" s="18"/>
    </row>
    <row r="12" spans="1:6" ht="47.95" customHeight="1" x14ac:dyDescent="0.3">
      <c r="A12" s="19" t="s">
        <v>87</v>
      </c>
      <c r="B12" s="19" t="s">
        <v>88</v>
      </c>
      <c r="C12" s="19" t="s">
        <v>89</v>
      </c>
      <c r="D12" s="19" t="s">
        <v>90</v>
      </c>
      <c r="E12" s="19" t="s">
        <v>91</v>
      </c>
      <c r="F12" s="19">
        <v>4</v>
      </c>
    </row>
    <row r="15" spans="1:6" x14ac:dyDescent="0.3">
      <c r="A15" s="26" t="s">
        <v>17</v>
      </c>
      <c r="B15" s="26" t="s">
        <v>5</v>
      </c>
      <c r="C15" s="26" t="s">
        <v>2</v>
      </c>
      <c r="D15" s="26" t="s">
        <v>3</v>
      </c>
      <c r="E15" s="26" t="s">
        <v>58</v>
      </c>
      <c r="F15" s="26" t="s">
        <v>4</v>
      </c>
    </row>
    <row r="16" spans="1:6" x14ac:dyDescent="0.3">
      <c r="A16" s="22"/>
      <c r="B16" s="22"/>
      <c r="C16" s="22"/>
      <c r="D16" s="22"/>
      <c r="E16" s="22"/>
      <c r="F16" s="22"/>
    </row>
    <row r="17" spans="1:6" x14ac:dyDescent="0.3">
      <c r="A17" s="24" t="s">
        <v>95</v>
      </c>
      <c r="B17" s="24" t="s">
        <v>96</v>
      </c>
      <c r="C17" s="22"/>
      <c r="D17" s="22"/>
      <c r="E17" s="24">
        <v>20</v>
      </c>
      <c r="F17" s="24">
        <v>1</v>
      </c>
    </row>
    <row r="18" spans="1:6" x14ac:dyDescent="0.3">
      <c r="A18" s="22"/>
      <c r="B18" s="22"/>
      <c r="C18" s="22"/>
      <c r="D18" s="22"/>
      <c r="E18" s="22"/>
      <c r="F18" s="22"/>
    </row>
    <row r="19" spans="1:6" x14ac:dyDescent="0.3">
      <c r="A19" s="24" t="s">
        <v>1</v>
      </c>
      <c r="B19" s="24" t="s">
        <v>97</v>
      </c>
      <c r="C19" s="22"/>
      <c r="D19" s="22"/>
      <c r="E19" s="24">
        <v>10</v>
      </c>
      <c r="F19" s="24">
        <v>1</v>
      </c>
    </row>
    <row r="20" spans="1:6" x14ac:dyDescent="0.3">
      <c r="A20" s="22"/>
      <c r="B20" s="22"/>
      <c r="C20" s="22"/>
      <c r="D20" s="22"/>
      <c r="E20" s="22"/>
      <c r="F20" s="22"/>
    </row>
    <row r="21" spans="1:6" x14ac:dyDescent="0.3">
      <c r="A21" s="24" t="s">
        <v>98</v>
      </c>
      <c r="B21" s="24" t="s">
        <v>67</v>
      </c>
      <c r="C21" s="24"/>
      <c r="D21" s="24"/>
      <c r="E21" s="24"/>
      <c r="F21" s="27">
        <v>40</v>
      </c>
    </row>
    <row r="22" spans="1:6" x14ac:dyDescent="0.3">
      <c r="A22" s="24"/>
      <c r="B22" s="24"/>
      <c r="C22" s="24"/>
      <c r="D22" s="24"/>
      <c r="E22" s="24"/>
      <c r="F22" s="27"/>
    </row>
    <row r="23" spans="1:6" x14ac:dyDescent="0.3">
      <c r="A23" s="24" t="s">
        <v>98</v>
      </c>
      <c r="B23" s="24" t="s">
        <v>99</v>
      </c>
      <c r="C23" s="24"/>
      <c r="D23" s="24"/>
      <c r="E23" s="24"/>
      <c r="F23" s="27">
        <v>40</v>
      </c>
    </row>
  </sheetData>
  <mergeCells count="2">
    <mergeCell ref="A8:F8"/>
    <mergeCell ref="A1:C1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FCB2-C82C-4281-9FC5-E3D7EF0DB1EE}">
  <dimension ref="A1:J17"/>
  <sheetViews>
    <sheetView workbookViewId="0">
      <selection activeCell="F34" sqref="F34"/>
    </sheetView>
  </sheetViews>
  <sheetFormatPr baseColWidth="10" defaultRowHeight="15.05" x14ac:dyDescent="0.3"/>
  <cols>
    <col min="1" max="1" width="19.44140625" bestFit="1" customWidth="1"/>
    <col min="2" max="2" width="14.5546875" bestFit="1" customWidth="1"/>
    <col min="3" max="3" width="15.6640625" bestFit="1" customWidth="1"/>
    <col min="4" max="4" width="17.88671875" bestFit="1" customWidth="1"/>
    <col min="5" max="5" width="12" bestFit="1" customWidth="1"/>
    <col min="6" max="6" width="13.33203125" customWidth="1"/>
    <col min="7" max="7" width="34.109375" bestFit="1" customWidth="1"/>
    <col min="8" max="8" width="15.88671875" bestFit="1" customWidth="1"/>
    <col min="9" max="9" width="34.109375" bestFit="1" customWidth="1"/>
    <col min="10" max="10" width="12" bestFit="1" customWidth="1"/>
  </cols>
  <sheetData>
    <row r="1" spans="1:10" x14ac:dyDescent="0.3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</row>
    <row r="3" spans="1:10" ht="17.7" x14ac:dyDescent="0.35">
      <c r="A3" s="61" t="s">
        <v>1</v>
      </c>
      <c r="B3" s="61"/>
      <c r="C3" s="61"/>
      <c r="D3" s="61"/>
      <c r="E3" s="61"/>
      <c r="F3" s="61"/>
      <c r="G3" s="62" t="s">
        <v>57</v>
      </c>
      <c r="H3" s="62"/>
      <c r="I3" s="62"/>
      <c r="J3" s="62"/>
    </row>
    <row r="4" spans="1:10" ht="17.7" x14ac:dyDescent="0.35">
      <c r="A4" s="16" t="s">
        <v>2</v>
      </c>
      <c r="B4" s="16" t="s">
        <v>3</v>
      </c>
      <c r="C4" s="16" t="s">
        <v>18</v>
      </c>
      <c r="D4" s="16" t="s">
        <v>5</v>
      </c>
      <c r="E4" s="16" t="s">
        <v>58</v>
      </c>
      <c r="F4" s="16" t="s">
        <v>4</v>
      </c>
      <c r="G4" s="10" t="s">
        <v>67</v>
      </c>
      <c r="H4" s="10" t="s">
        <v>11</v>
      </c>
      <c r="I4" s="10" t="s">
        <v>107</v>
      </c>
      <c r="J4" s="10" t="s">
        <v>4</v>
      </c>
    </row>
    <row r="5" spans="1:10" ht="17.7" x14ac:dyDescent="0.35">
      <c r="A5" s="5" t="s">
        <v>59</v>
      </c>
      <c r="B5" s="5" t="s">
        <v>60</v>
      </c>
      <c r="C5" s="5" t="s">
        <v>61</v>
      </c>
      <c r="D5" s="5" t="s">
        <v>62</v>
      </c>
      <c r="E5" s="5">
        <v>5.0830000000000002</v>
      </c>
      <c r="F5" s="5">
        <v>8</v>
      </c>
      <c r="G5" s="66" t="s">
        <v>105</v>
      </c>
      <c r="H5" s="66" t="s">
        <v>106</v>
      </c>
      <c r="I5" s="66" t="s">
        <v>108</v>
      </c>
      <c r="J5" s="67">
        <v>12</v>
      </c>
    </row>
    <row r="6" spans="1:10" ht="17.7" x14ac:dyDescent="0.35">
      <c r="A6" s="5" t="s">
        <v>59</v>
      </c>
      <c r="B6" s="5" t="s">
        <v>60</v>
      </c>
      <c r="C6" s="5" t="s">
        <v>61</v>
      </c>
      <c r="D6" s="5" t="s">
        <v>63</v>
      </c>
      <c r="E6" s="5">
        <v>2.29</v>
      </c>
      <c r="F6" s="5">
        <v>4</v>
      </c>
      <c r="G6" s="66"/>
      <c r="H6" s="66"/>
      <c r="I6" s="66"/>
      <c r="J6" s="67"/>
    </row>
    <row r="7" spans="1:10" ht="17.7" x14ac:dyDescent="0.35">
      <c r="A7" s="5" t="s">
        <v>59</v>
      </c>
      <c r="B7" s="5" t="s">
        <v>60</v>
      </c>
      <c r="C7" s="5" t="s">
        <v>61</v>
      </c>
      <c r="D7" s="5" t="s">
        <v>64</v>
      </c>
      <c r="E7" s="5">
        <v>0.4</v>
      </c>
      <c r="F7" s="5">
        <v>9</v>
      </c>
      <c r="G7" s="66"/>
      <c r="H7" s="66"/>
      <c r="I7" s="66"/>
      <c r="J7" s="67"/>
    </row>
    <row r="8" spans="1:10" ht="17.7" x14ac:dyDescent="0.35">
      <c r="A8" s="5" t="s">
        <v>59</v>
      </c>
      <c r="B8" s="5" t="s">
        <v>60</v>
      </c>
      <c r="C8" s="5" t="s">
        <v>61</v>
      </c>
      <c r="D8" s="5" t="s">
        <v>65</v>
      </c>
      <c r="E8" s="5">
        <v>2</v>
      </c>
      <c r="F8" s="5">
        <v>8</v>
      </c>
      <c r="G8" s="66"/>
      <c r="H8" s="66"/>
      <c r="I8" s="66"/>
      <c r="J8" s="67"/>
    </row>
    <row r="9" spans="1:10" ht="17.7" x14ac:dyDescent="0.35">
      <c r="A9" s="5" t="s">
        <v>59</v>
      </c>
      <c r="B9" s="5" t="s">
        <v>60</v>
      </c>
      <c r="C9" s="5" t="s">
        <v>61</v>
      </c>
      <c r="D9" s="5" t="s">
        <v>66</v>
      </c>
      <c r="E9" s="5">
        <v>0.5</v>
      </c>
      <c r="F9" s="5">
        <v>32</v>
      </c>
      <c r="G9" s="66"/>
      <c r="H9" s="66"/>
      <c r="I9" s="66"/>
      <c r="J9" s="67"/>
    </row>
    <row r="10" spans="1:10" x14ac:dyDescent="0.3">
      <c r="A10" s="1"/>
      <c r="B10" s="1"/>
      <c r="C10" s="1"/>
      <c r="D10" s="1"/>
      <c r="E10" s="1"/>
      <c r="F10" s="1"/>
    </row>
    <row r="14" spans="1:10" ht="24.25" x14ac:dyDescent="0.5">
      <c r="A14" s="59" t="s">
        <v>100</v>
      </c>
      <c r="B14" s="59"/>
      <c r="C14" s="59"/>
      <c r="D14" s="59"/>
      <c r="E14" s="59"/>
      <c r="F14" s="59"/>
      <c r="G14" s="59"/>
      <c r="H14" s="59"/>
    </row>
    <row r="15" spans="1:10" ht="17.7" x14ac:dyDescent="0.35">
      <c r="A15" s="2"/>
      <c r="B15" s="2"/>
      <c r="C15" s="2"/>
      <c r="D15" s="2"/>
      <c r="E15" s="2"/>
      <c r="F15" s="2"/>
      <c r="G15" s="2"/>
      <c r="H15" s="2"/>
    </row>
    <row r="16" spans="1:10" ht="17.7" x14ac:dyDescent="0.35">
      <c r="A16" s="13" t="s">
        <v>5</v>
      </c>
      <c r="B16" s="13" t="s">
        <v>7</v>
      </c>
      <c r="C16" s="13" t="s">
        <v>8</v>
      </c>
      <c r="D16" s="13" t="s">
        <v>9</v>
      </c>
      <c r="E16" s="13" t="s">
        <v>11</v>
      </c>
      <c r="F16" s="13" t="s">
        <v>12</v>
      </c>
      <c r="G16" s="13"/>
      <c r="H16" s="13" t="s">
        <v>4</v>
      </c>
    </row>
    <row r="17" spans="1:8" ht="17.7" x14ac:dyDescent="0.35">
      <c r="A17" s="14" t="s">
        <v>6</v>
      </c>
      <c r="B17" s="14" t="s">
        <v>101</v>
      </c>
      <c r="C17" s="14" t="s">
        <v>102</v>
      </c>
      <c r="D17" s="14">
        <v>10</v>
      </c>
      <c r="E17" s="14" t="s">
        <v>103</v>
      </c>
      <c r="F17" s="14" t="s">
        <v>104</v>
      </c>
      <c r="G17" s="14"/>
      <c r="H17" s="14">
        <v>676</v>
      </c>
    </row>
  </sheetData>
  <mergeCells count="8">
    <mergeCell ref="A3:F3"/>
    <mergeCell ref="A1:J1"/>
    <mergeCell ref="A14:H14"/>
    <mergeCell ref="G3:J3"/>
    <mergeCell ref="G5:G9"/>
    <mergeCell ref="H5:H9"/>
    <mergeCell ref="I5:I9"/>
    <mergeCell ref="J5:J9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3BAB4-058D-4566-85A3-FF62D15920E6}">
  <dimension ref="A1:U77"/>
  <sheetViews>
    <sheetView workbookViewId="0">
      <pane ySplit="6" topLeftCell="A67" activePane="bottomLeft" state="frozen"/>
      <selection pane="bottomLeft" activeCell="Y27" sqref="Y27"/>
    </sheetView>
  </sheetViews>
  <sheetFormatPr baseColWidth="10" defaultRowHeight="15.05" x14ac:dyDescent="0.3"/>
  <cols>
    <col min="1" max="1" width="39.88671875" customWidth="1"/>
    <col min="2" max="2" width="12.6640625" customWidth="1"/>
    <col min="3" max="3" width="15.44140625" customWidth="1"/>
    <col min="4" max="4" width="17.6640625" style="1" customWidth="1"/>
    <col min="5" max="5" width="18.33203125" style="1" customWidth="1"/>
    <col min="6" max="6" width="23.109375" bestFit="1" customWidth="1"/>
    <col min="7" max="7" width="15.88671875" bestFit="1" customWidth="1"/>
    <col min="8" max="8" width="23.109375" bestFit="1" customWidth="1"/>
    <col min="9" max="9" width="15" bestFit="1" customWidth="1"/>
    <col min="10" max="10" width="12" bestFit="1" customWidth="1"/>
    <col min="12" max="12" width="33.33203125" customWidth="1"/>
    <col min="13" max="13" width="11.33203125" bestFit="1" customWidth="1"/>
    <col min="14" max="14" width="11.33203125" customWidth="1"/>
    <col min="15" max="15" width="16" customWidth="1"/>
    <col min="16" max="16" width="17.109375" customWidth="1"/>
    <col min="17" max="17" width="23.109375" bestFit="1" customWidth="1"/>
    <col min="18" max="18" width="15.88671875" bestFit="1" customWidth="1"/>
    <col min="19" max="19" width="23.109375" bestFit="1" customWidth="1"/>
    <col min="20" max="20" width="19.44140625" customWidth="1"/>
    <col min="21" max="21" width="12" bestFit="1" customWidth="1"/>
  </cols>
  <sheetData>
    <row r="1" spans="1:21" ht="20.3" x14ac:dyDescent="0.4">
      <c r="A1" s="87" t="s">
        <v>109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3" x14ac:dyDescent="0.4">
      <c r="A2" s="28"/>
      <c r="B2" s="28"/>
      <c r="C2" s="28"/>
      <c r="D2" s="29"/>
    </row>
    <row r="3" spans="1:21" ht="20.3" x14ac:dyDescent="0.4">
      <c r="A3" s="87" t="s">
        <v>144</v>
      </c>
      <c r="B3" s="87"/>
      <c r="C3" s="87"/>
      <c r="D3" s="87"/>
      <c r="E3" s="87"/>
      <c r="F3" s="87"/>
      <c r="G3" s="87"/>
      <c r="H3" s="87"/>
      <c r="I3" s="87"/>
      <c r="J3" s="87"/>
      <c r="L3" s="87" t="s">
        <v>110</v>
      </c>
      <c r="M3" s="87"/>
      <c r="N3" s="87"/>
      <c r="O3" s="87"/>
      <c r="P3" s="87"/>
      <c r="Q3" s="87"/>
      <c r="R3" s="87"/>
      <c r="S3" s="87"/>
      <c r="T3" s="87"/>
      <c r="U3" s="87"/>
    </row>
    <row r="4" spans="1:21" ht="15.75" thickBot="1" x14ac:dyDescent="0.35">
      <c r="O4" s="1"/>
      <c r="P4" s="1"/>
    </row>
    <row r="5" spans="1:21" ht="18.350000000000001" thickBot="1" x14ac:dyDescent="0.4">
      <c r="A5" s="92" t="s">
        <v>1</v>
      </c>
      <c r="B5" s="93"/>
      <c r="C5" s="93"/>
      <c r="D5" s="93"/>
      <c r="E5" s="93"/>
      <c r="F5" s="94" t="s">
        <v>57</v>
      </c>
      <c r="G5" s="94"/>
      <c r="H5" s="94"/>
      <c r="I5" s="94"/>
      <c r="J5" s="58"/>
      <c r="L5" s="88" t="s">
        <v>1</v>
      </c>
      <c r="M5" s="89"/>
      <c r="N5" s="89"/>
      <c r="O5" s="89"/>
      <c r="P5" s="89"/>
      <c r="Q5" s="90" t="s">
        <v>57</v>
      </c>
      <c r="R5" s="90"/>
      <c r="S5" s="90"/>
      <c r="T5" s="90"/>
      <c r="U5" s="53"/>
    </row>
    <row r="6" spans="1:21" ht="18.350000000000001" thickBot="1" x14ac:dyDescent="0.4">
      <c r="A6" s="54" t="s">
        <v>17</v>
      </c>
      <c r="B6" s="55" t="s">
        <v>2</v>
      </c>
      <c r="C6" s="55" t="s">
        <v>3</v>
      </c>
      <c r="D6" s="55" t="s">
        <v>113</v>
      </c>
      <c r="E6" s="55" t="s">
        <v>8</v>
      </c>
      <c r="F6" s="56" t="s">
        <v>42</v>
      </c>
      <c r="G6" s="56" t="s">
        <v>43</v>
      </c>
      <c r="H6" s="56" t="s">
        <v>44</v>
      </c>
      <c r="I6" s="56" t="s">
        <v>45</v>
      </c>
      <c r="J6" s="57" t="s">
        <v>4</v>
      </c>
      <c r="L6" s="49" t="s">
        <v>17</v>
      </c>
      <c r="M6" s="50" t="s">
        <v>2</v>
      </c>
      <c r="N6" s="50" t="s">
        <v>3</v>
      </c>
      <c r="O6" s="50" t="s">
        <v>113</v>
      </c>
      <c r="P6" s="50" t="s">
        <v>8</v>
      </c>
      <c r="Q6" s="51" t="s">
        <v>42</v>
      </c>
      <c r="R6" s="51" t="s">
        <v>43</v>
      </c>
      <c r="S6" s="51" t="s">
        <v>44</v>
      </c>
      <c r="T6" s="51" t="s">
        <v>45</v>
      </c>
      <c r="U6" s="52" t="s">
        <v>4</v>
      </c>
    </row>
    <row r="7" spans="1:21" x14ac:dyDescent="0.3">
      <c r="A7" s="81" t="s">
        <v>114</v>
      </c>
      <c r="B7" s="80" t="s">
        <v>111</v>
      </c>
      <c r="C7" s="80" t="s">
        <v>115</v>
      </c>
      <c r="D7" s="80" t="s">
        <v>112</v>
      </c>
      <c r="E7" s="80">
        <v>6</v>
      </c>
      <c r="F7" s="30" t="s">
        <v>117</v>
      </c>
      <c r="G7" s="30" t="s">
        <v>116</v>
      </c>
      <c r="H7" s="31"/>
      <c r="I7" s="31"/>
      <c r="J7" s="32">
        <v>1</v>
      </c>
      <c r="L7" s="91" t="s">
        <v>114</v>
      </c>
      <c r="M7" s="86" t="s">
        <v>111</v>
      </c>
      <c r="N7" s="86" t="s">
        <v>115</v>
      </c>
      <c r="O7" s="86" t="s">
        <v>112</v>
      </c>
      <c r="P7" s="86">
        <v>12</v>
      </c>
      <c r="Q7" s="47" t="s">
        <v>117</v>
      </c>
      <c r="R7" s="47" t="s">
        <v>116</v>
      </c>
      <c r="S7" s="48"/>
      <c r="T7" s="48"/>
      <c r="U7" s="53">
        <v>1</v>
      </c>
    </row>
    <row r="8" spans="1:21" x14ac:dyDescent="0.3">
      <c r="A8" s="81"/>
      <c r="B8" s="80"/>
      <c r="C8" s="80"/>
      <c r="D8" s="80"/>
      <c r="E8" s="80"/>
      <c r="F8" s="30" t="s">
        <v>117</v>
      </c>
      <c r="G8" s="30" t="s">
        <v>116</v>
      </c>
      <c r="H8" s="31"/>
      <c r="I8" s="31"/>
      <c r="J8" s="32">
        <v>1</v>
      </c>
      <c r="L8" s="81"/>
      <c r="M8" s="80"/>
      <c r="N8" s="80"/>
      <c r="O8" s="80"/>
      <c r="P8" s="80"/>
      <c r="Q8" s="40" t="s">
        <v>117</v>
      </c>
      <c r="R8" s="40" t="s">
        <v>116</v>
      </c>
      <c r="S8" s="41"/>
      <c r="T8" s="41"/>
      <c r="U8" s="42">
        <v>1</v>
      </c>
    </row>
    <row r="9" spans="1:21" x14ac:dyDescent="0.3">
      <c r="A9" s="81" t="s">
        <v>118</v>
      </c>
      <c r="B9" s="80" t="s">
        <v>111</v>
      </c>
      <c r="C9" s="80" t="s">
        <v>115</v>
      </c>
      <c r="D9" s="80" t="s">
        <v>112</v>
      </c>
      <c r="E9" s="80">
        <v>6</v>
      </c>
      <c r="F9" s="30" t="s">
        <v>117</v>
      </c>
      <c r="G9" s="30" t="s">
        <v>116</v>
      </c>
      <c r="H9" s="31"/>
      <c r="I9" s="31"/>
      <c r="J9" s="32">
        <v>1</v>
      </c>
      <c r="L9" s="33" t="s">
        <v>118</v>
      </c>
      <c r="M9" s="34" t="s">
        <v>111</v>
      </c>
      <c r="N9" s="34" t="s">
        <v>115</v>
      </c>
      <c r="O9" s="34" t="s">
        <v>112</v>
      </c>
      <c r="P9" s="34">
        <v>1</v>
      </c>
      <c r="Q9" s="73" t="s">
        <v>126</v>
      </c>
      <c r="R9" s="73"/>
      <c r="S9" s="73"/>
      <c r="T9" s="73"/>
      <c r="U9" s="74"/>
    </row>
    <row r="10" spans="1:21" x14ac:dyDescent="0.3">
      <c r="A10" s="81"/>
      <c r="B10" s="80"/>
      <c r="C10" s="80"/>
      <c r="D10" s="80"/>
      <c r="E10" s="80"/>
      <c r="F10" s="30" t="s">
        <v>117</v>
      </c>
      <c r="G10" s="30" t="s">
        <v>116</v>
      </c>
      <c r="H10" s="31"/>
      <c r="I10" s="31"/>
      <c r="J10" s="32">
        <v>1</v>
      </c>
      <c r="L10" s="81" t="s">
        <v>119</v>
      </c>
      <c r="M10" s="80" t="s">
        <v>111</v>
      </c>
      <c r="N10" s="80" t="s">
        <v>115</v>
      </c>
      <c r="O10" s="80" t="s">
        <v>112</v>
      </c>
      <c r="P10" s="80">
        <v>8</v>
      </c>
      <c r="Q10" s="37" t="s">
        <v>117</v>
      </c>
      <c r="R10" s="37" t="s">
        <v>116</v>
      </c>
      <c r="S10" s="38"/>
      <c r="T10" s="38"/>
      <c r="U10" s="39">
        <v>1</v>
      </c>
    </row>
    <row r="11" spans="1:21" x14ac:dyDescent="0.3">
      <c r="A11" s="81" t="s">
        <v>119</v>
      </c>
      <c r="B11" s="80" t="s">
        <v>111</v>
      </c>
      <c r="C11" s="80" t="s">
        <v>115</v>
      </c>
      <c r="D11" s="80" t="s">
        <v>112</v>
      </c>
      <c r="E11" s="80">
        <v>6</v>
      </c>
      <c r="F11" s="30" t="s">
        <v>117</v>
      </c>
      <c r="G11" s="30" t="s">
        <v>116</v>
      </c>
      <c r="H11" s="31"/>
      <c r="I11" s="31"/>
      <c r="J11" s="32">
        <v>1</v>
      </c>
      <c r="L11" s="81"/>
      <c r="M11" s="80"/>
      <c r="N11" s="80"/>
      <c r="O11" s="80"/>
      <c r="P11" s="80"/>
      <c r="Q11" s="40" t="s">
        <v>117</v>
      </c>
      <c r="R11" s="40" t="s">
        <v>116</v>
      </c>
      <c r="S11" s="41"/>
      <c r="T11" s="41"/>
      <c r="U11" s="42">
        <v>1</v>
      </c>
    </row>
    <row r="12" spans="1:21" x14ac:dyDescent="0.3">
      <c r="A12" s="81"/>
      <c r="B12" s="80"/>
      <c r="C12" s="80"/>
      <c r="D12" s="80"/>
      <c r="E12" s="80"/>
      <c r="F12" s="30" t="s">
        <v>117</v>
      </c>
      <c r="G12" s="30" t="s">
        <v>116</v>
      </c>
      <c r="H12" s="31"/>
      <c r="I12" s="31"/>
      <c r="J12" s="32">
        <v>1</v>
      </c>
      <c r="L12" s="81" t="s">
        <v>120</v>
      </c>
      <c r="M12" s="80" t="s">
        <v>111</v>
      </c>
      <c r="N12" s="80" t="s">
        <v>115</v>
      </c>
      <c r="O12" s="80" t="s">
        <v>112</v>
      </c>
      <c r="P12" s="80">
        <v>8</v>
      </c>
      <c r="Q12" s="37" t="s">
        <v>117</v>
      </c>
      <c r="R12" s="37" t="s">
        <v>116</v>
      </c>
      <c r="S12" s="38"/>
      <c r="T12" s="38"/>
      <c r="U12" s="39">
        <v>1</v>
      </c>
    </row>
    <row r="13" spans="1:21" x14ac:dyDescent="0.3">
      <c r="A13" s="81" t="s">
        <v>120</v>
      </c>
      <c r="B13" s="80" t="s">
        <v>111</v>
      </c>
      <c r="C13" s="80" t="s">
        <v>115</v>
      </c>
      <c r="D13" s="80" t="s">
        <v>112</v>
      </c>
      <c r="E13" s="80">
        <v>6</v>
      </c>
      <c r="F13" s="30" t="s">
        <v>117</v>
      </c>
      <c r="G13" s="30" t="s">
        <v>116</v>
      </c>
      <c r="H13" s="31"/>
      <c r="I13" s="31"/>
      <c r="J13" s="32">
        <v>1</v>
      </c>
      <c r="L13" s="81"/>
      <c r="M13" s="80"/>
      <c r="N13" s="80"/>
      <c r="O13" s="80"/>
      <c r="P13" s="80"/>
      <c r="Q13" s="40" t="s">
        <v>117</v>
      </c>
      <c r="R13" s="40" t="s">
        <v>116</v>
      </c>
      <c r="S13" s="41"/>
      <c r="T13" s="41"/>
      <c r="U13" s="42">
        <v>1</v>
      </c>
    </row>
    <row r="14" spans="1:21" x14ac:dyDescent="0.3">
      <c r="A14" s="81"/>
      <c r="B14" s="80"/>
      <c r="C14" s="80"/>
      <c r="D14" s="80"/>
      <c r="E14" s="80"/>
      <c r="F14" s="30" t="s">
        <v>117</v>
      </c>
      <c r="G14" s="30" t="s">
        <v>116</v>
      </c>
      <c r="H14" s="31"/>
      <c r="I14" s="31"/>
      <c r="J14" s="32">
        <v>1</v>
      </c>
      <c r="L14" s="81" t="s">
        <v>148</v>
      </c>
      <c r="M14" s="80" t="s">
        <v>111</v>
      </c>
      <c r="N14" s="80" t="s">
        <v>115</v>
      </c>
      <c r="O14" s="80" t="s">
        <v>112</v>
      </c>
      <c r="P14" s="80">
        <v>5</v>
      </c>
      <c r="Q14" s="37" t="s">
        <v>117</v>
      </c>
      <c r="R14" s="37" t="s">
        <v>116</v>
      </c>
      <c r="S14" s="38"/>
      <c r="T14" s="38"/>
      <c r="U14" s="39">
        <v>1</v>
      </c>
    </row>
    <row r="15" spans="1:21" x14ac:dyDescent="0.3">
      <c r="A15" s="81" t="s">
        <v>121</v>
      </c>
      <c r="B15" s="80" t="s">
        <v>111</v>
      </c>
      <c r="C15" s="80" t="s">
        <v>115</v>
      </c>
      <c r="D15" s="80" t="s">
        <v>112</v>
      </c>
      <c r="E15" s="80">
        <v>18</v>
      </c>
      <c r="F15" s="30" t="s">
        <v>117</v>
      </c>
      <c r="G15" s="30" t="s">
        <v>116</v>
      </c>
      <c r="H15" s="31"/>
      <c r="I15" s="31"/>
      <c r="J15" s="32">
        <v>1</v>
      </c>
      <c r="L15" s="81"/>
      <c r="M15" s="80"/>
      <c r="N15" s="80"/>
      <c r="O15" s="80"/>
      <c r="P15" s="80"/>
      <c r="Q15" s="40" t="s">
        <v>117</v>
      </c>
      <c r="R15" s="40" t="s">
        <v>116</v>
      </c>
      <c r="S15" s="41"/>
      <c r="T15" s="41"/>
      <c r="U15" s="42">
        <v>1</v>
      </c>
    </row>
    <row r="16" spans="1:21" x14ac:dyDescent="0.3">
      <c r="A16" s="81"/>
      <c r="B16" s="80"/>
      <c r="C16" s="80"/>
      <c r="D16" s="80"/>
      <c r="E16" s="80"/>
      <c r="F16" s="30" t="s">
        <v>117</v>
      </c>
      <c r="G16" s="30" t="s">
        <v>116</v>
      </c>
      <c r="H16" s="31"/>
      <c r="I16" s="31"/>
      <c r="J16" s="32">
        <v>1</v>
      </c>
      <c r="L16" s="81" t="s">
        <v>122</v>
      </c>
      <c r="M16" s="80" t="s">
        <v>111</v>
      </c>
      <c r="N16" s="80" t="s">
        <v>115</v>
      </c>
      <c r="O16" s="80" t="s">
        <v>112</v>
      </c>
      <c r="P16" s="80">
        <v>5</v>
      </c>
      <c r="Q16" s="37" t="s">
        <v>117</v>
      </c>
      <c r="R16" s="37" t="s">
        <v>116</v>
      </c>
      <c r="S16" s="38"/>
      <c r="T16" s="38"/>
      <c r="U16" s="39">
        <v>1</v>
      </c>
    </row>
    <row r="17" spans="1:21" x14ac:dyDescent="0.3">
      <c r="A17" s="81"/>
      <c r="B17" s="80"/>
      <c r="C17" s="80"/>
      <c r="D17" s="80"/>
      <c r="E17" s="80"/>
      <c r="F17" s="30" t="s">
        <v>117</v>
      </c>
      <c r="G17" s="30" t="s">
        <v>116</v>
      </c>
      <c r="H17" s="31"/>
      <c r="I17" s="31"/>
      <c r="J17" s="32">
        <v>1</v>
      </c>
      <c r="L17" s="81"/>
      <c r="M17" s="80"/>
      <c r="N17" s="80"/>
      <c r="O17" s="80"/>
      <c r="P17" s="80"/>
      <c r="Q17" s="40" t="s">
        <v>117</v>
      </c>
      <c r="R17" s="40" t="s">
        <v>116</v>
      </c>
      <c r="S17" s="41"/>
      <c r="T17" s="41"/>
      <c r="U17" s="42">
        <v>1</v>
      </c>
    </row>
    <row r="18" spans="1:21" x14ac:dyDescent="0.3">
      <c r="A18" s="81"/>
      <c r="B18" s="80"/>
      <c r="C18" s="80"/>
      <c r="D18" s="80"/>
      <c r="E18" s="80"/>
      <c r="F18" s="30" t="s">
        <v>117</v>
      </c>
      <c r="G18" s="30" t="s">
        <v>116</v>
      </c>
      <c r="H18" s="31"/>
      <c r="I18" s="31"/>
      <c r="J18" s="32">
        <v>1</v>
      </c>
      <c r="L18" s="81" t="s">
        <v>123</v>
      </c>
      <c r="M18" s="80" t="s">
        <v>111</v>
      </c>
      <c r="N18" s="80" t="s">
        <v>115</v>
      </c>
      <c r="O18" s="80" t="s">
        <v>112</v>
      </c>
      <c r="P18" s="80">
        <v>6</v>
      </c>
      <c r="Q18" s="37" t="s">
        <v>117</v>
      </c>
      <c r="R18" s="37" t="s">
        <v>116</v>
      </c>
      <c r="S18" s="38"/>
      <c r="T18" s="38"/>
      <c r="U18" s="39">
        <v>1</v>
      </c>
    </row>
    <row r="19" spans="1:21" x14ac:dyDescent="0.3">
      <c r="A19" s="81" t="s">
        <v>122</v>
      </c>
      <c r="B19" s="80" t="s">
        <v>111</v>
      </c>
      <c r="C19" s="80" t="s">
        <v>115</v>
      </c>
      <c r="D19" s="80" t="s">
        <v>112</v>
      </c>
      <c r="E19" s="80">
        <v>6</v>
      </c>
      <c r="F19" s="30" t="s">
        <v>117</v>
      </c>
      <c r="G19" s="30" t="s">
        <v>116</v>
      </c>
      <c r="H19" s="31"/>
      <c r="I19" s="31"/>
      <c r="J19" s="32">
        <v>1</v>
      </c>
      <c r="L19" s="81"/>
      <c r="M19" s="80"/>
      <c r="N19" s="80"/>
      <c r="O19" s="80"/>
      <c r="P19" s="80"/>
      <c r="Q19" s="40" t="s">
        <v>117</v>
      </c>
      <c r="R19" s="40" t="s">
        <v>116</v>
      </c>
      <c r="S19" s="41"/>
      <c r="T19" s="41"/>
      <c r="U19" s="42">
        <v>1</v>
      </c>
    </row>
    <row r="20" spans="1:21" x14ac:dyDescent="0.3">
      <c r="A20" s="81"/>
      <c r="B20" s="80"/>
      <c r="C20" s="80"/>
      <c r="D20" s="80"/>
      <c r="E20" s="80"/>
      <c r="F20" s="30" t="s">
        <v>117</v>
      </c>
      <c r="G20" s="30" t="s">
        <v>116</v>
      </c>
      <c r="H20" s="31"/>
      <c r="I20" s="31"/>
      <c r="J20" s="32">
        <v>1</v>
      </c>
      <c r="L20" s="81" t="s">
        <v>124</v>
      </c>
      <c r="M20" s="80" t="s">
        <v>111</v>
      </c>
      <c r="N20" s="80" t="s">
        <v>115</v>
      </c>
      <c r="O20" s="80" t="s">
        <v>112</v>
      </c>
      <c r="P20" s="80">
        <v>5</v>
      </c>
      <c r="Q20" s="37" t="s">
        <v>117</v>
      </c>
      <c r="R20" s="37" t="s">
        <v>116</v>
      </c>
      <c r="S20" s="38"/>
      <c r="T20" s="38"/>
      <c r="U20" s="39">
        <v>1</v>
      </c>
    </row>
    <row r="21" spans="1:21" x14ac:dyDescent="0.3">
      <c r="A21" s="81" t="s">
        <v>123</v>
      </c>
      <c r="B21" s="80" t="s">
        <v>111</v>
      </c>
      <c r="C21" s="80" t="s">
        <v>115</v>
      </c>
      <c r="D21" s="80" t="s">
        <v>112</v>
      </c>
      <c r="E21" s="80">
        <v>6</v>
      </c>
      <c r="F21" s="30" t="s">
        <v>117</v>
      </c>
      <c r="G21" s="30" t="s">
        <v>116</v>
      </c>
      <c r="H21" s="31"/>
      <c r="I21" s="31"/>
      <c r="J21" s="32">
        <v>1</v>
      </c>
      <c r="L21" s="81"/>
      <c r="M21" s="80"/>
      <c r="N21" s="80"/>
      <c r="O21" s="80"/>
      <c r="P21" s="80"/>
      <c r="Q21" s="82" t="s">
        <v>126</v>
      </c>
      <c r="R21" s="82"/>
      <c r="S21" s="82"/>
      <c r="T21" s="82"/>
      <c r="U21" s="83"/>
    </row>
    <row r="22" spans="1:21" x14ac:dyDescent="0.3">
      <c r="A22" s="81"/>
      <c r="B22" s="80"/>
      <c r="C22" s="80"/>
      <c r="D22" s="80"/>
      <c r="E22" s="80"/>
      <c r="F22" s="30" t="s">
        <v>117</v>
      </c>
      <c r="G22" s="30" t="s">
        <v>116</v>
      </c>
      <c r="H22" s="31"/>
      <c r="I22" s="31"/>
      <c r="J22" s="32">
        <v>1</v>
      </c>
      <c r="L22" s="81" t="s">
        <v>125</v>
      </c>
      <c r="M22" s="80" t="s">
        <v>111</v>
      </c>
      <c r="N22" s="80" t="s">
        <v>115</v>
      </c>
      <c r="O22" s="80" t="s">
        <v>112</v>
      </c>
      <c r="P22" s="80">
        <v>6</v>
      </c>
      <c r="Q22" s="37" t="s">
        <v>117</v>
      </c>
      <c r="R22" s="37" t="s">
        <v>116</v>
      </c>
      <c r="S22" s="38"/>
      <c r="T22" s="38"/>
      <c r="U22" s="39">
        <v>1</v>
      </c>
    </row>
    <row r="23" spans="1:21" x14ac:dyDescent="0.3">
      <c r="A23" s="81" t="s">
        <v>124</v>
      </c>
      <c r="B23" s="80" t="s">
        <v>111</v>
      </c>
      <c r="C23" s="80" t="s">
        <v>115</v>
      </c>
      <c r="D23" s="80" t="s">
        <v>112</v>
      </c>
      <c r="E23" s="80">
        <v>6</v>
      </c>
      <c r="F23" s="30" t="s">
        <v>117</v>
      </c>
      <c r="G23" s="30" t="s">
        <v>116</v>
      </c>
      <c r="H23" s="31"/>
      <c r="I23" s="31"/>
      <c r="J23" s="32">
        <v>1</v>
      </c>
      <c r="L23" s="81"/>
      <c r="M23" s="80"/>
      <c r="N23" s="80"/>
      <c r="O23" s="80"/>
      <c r="P23" s="80"/>
      <c r="Q23" s="40" t="s">
        <v>117</v>
      </c>
      <c r="R23" s="40" t="s">
        <v>116</v>
      </c>
      <c r="S23" s="41"/>
      <c r="T23" s="41"/>
      <c r="U23" s="42">
        <v>1</v>
      </c>
    </row>
    <row r="24" spans="1:21" x14ac:dyDescent="0.3">
      <c r="A24" s="81"/>
      <c r="B24" s="80"/>
      <c r="C24" s="80"/>
      <c r="D24" s="80"/>
      <c r="E24" s="80"/>
      <c r="F24" s="30" t="s">
        <v>117</v>
      </c>
      <c r="G24" s="30" t="s">
        <v>116</v>
      </c>
      <c r="H24" s="31"/>
      <c r="I24" s="31"/>
      <c r="J24" s="32">
        <v>1</v>
      </c>
      <c r="L24" s="81" t="s">
        <v>145</v>
      </c>
      <c r="M24" s="80" t="s">
        <v>111</v>
      </c>
      <c r="N24" s="80" t="s">
        <v>115</v>
      </c>
      <c r="O24" s="80" t="s">
        <v>112</v>
      </c>
      <c r="P24" s="80">
        <v>5</v>
      </c>
      <c r="Q24" s="37" t="s">
        <v>117</v>
      </c>
      <c r="R24" s="37" t="s">
        <v>116</v>
      </c>
      <c r="S24" s="38"/>
      <c r="T24" s="38"/>
      <c r="U24" s="39">
        <v>1</v>
      </c>
    </row>
    <row r="25" spans="1:21" x14ac:dyDescent="0.3">
      <c r="A25" s="81" t="s">
        <v>125</v>
      </c>
      <c r="B25" s="80" t="s">
        <v>111</v>
      </c>
      <c r="C25" s="80" t="s">
        <v>115</v>
      </c>
      <c r="D25" s="80" t="s">
        <v>112</v>
      </c>
      <c r="E25" s="80">
        <v>6</v>
      </c>
      <c r="F25" s="30" t="s">
        <v>117</v>
      </c>
      <c r="G25" s="30" t="s">
        <v>116</v>
      </c>
      <c r="H25" s="31"/>
      <c r="I25" s="31"/>
      <c r="J25" s="32">
        <v>1</v>
      </c>
      <c r="L25" s="81"/>
      <c r="M25" s="80"/>
      <c r="N25" s="80"/>
      <c r="O25" s="80"/>
      <c r="P25" s="80"/>
      <c r="Q25" s="82" t="s">
        <v>126</v>
      </c>
      <c r="R25" s="82"/>
      <c r="S25" s="82"/>
      <c r="T25" s="82"/>
      <c r="U25" s="83"/>
    </row>
    <row r="26" spans="1:21" x14ac:dyDescent="0.3">
      <c r="A26" s="81"/>
      <c r="B26" s="80"/>
      <c r="C26" s="80"/>
      <c r="D26" s="80"/>
      <c r="E26" s="80"/>
      <c r="F26" s="30" t="s">
        <v>117</v>
      </c>
      <c r="G26" s="30" t="s">
        <v>116</v>
      </c>
      <c r="H26" s="31"/>
      <c r="I26" s="31"/>
      <c r="J26" s="32">
        <v>1</v>
      </c>
      <c r="L26" s="81" t="s">
        <v>146</v>
      </c>
      <c r="M26" s="80" t="s">
        <v>111</v>
      </c>
      <c r="N26" s="80" t="s">
        <v>115</v>
      </c>
      <c r="O26" s="80" t="s">
        <v>112</v>
      </c>
      <c r="P26" s="80">
        <v>5</v>
      </c>
      <c r="Q26" s="37" t="s">
        <v>117</v>
      </c>
      <c r="R26" s="37" t="s">
        <v>116</v>
      </c>
      <c r="S26" s="38"/>
      <c r="T26" s="38"/>
      <c r="U26" s="39">
        <v>1</v>
      </c>
    </row>
    <row r="27" spans="1:21" x14ac:dyDescent="0.3">
      <c r="A27" s="81" t="s">
        <v>145</v>
      </c>
      <c r="B27" s="80" t="s">
        <v>111</v>
      </c>
      <c r="C27" s="80" t="s">
        <v>115</v>
      </c>
      <c r="D27" s="80" t="s">
        <v>112</v>
      </c>
      <c r="E27" s="80">
        <v>7.9</v>
      </c>
      <c r="F27" s="30" t="s">
        <v>117</v>
      </c>
      <c r="G27" s="30" t="s">
        <v>116</v>
      </c>
      <c r="H27" s="31"/>
      <c r="I27" s="31"/>
      <c r="J27" s="32">
        <v>1</v>
      </c>
      <c r="L27" s="81"/>
      <c r="M27" s="80"/>
      <c r="N27" s="80"/>
      <c r="O27" s="80"/>
      <c r="P27" s="80"/>
      <c r="Q27" s="40" t="s">
        <v>117</v>
      </c>
      <c r="R27" s="40" t="s">
        <v>116</v>
      </c>
      <c r="S27" s="41"/>
      <c r="T27" s="41"/>
      <c r="U27" s="42">
        <v>1</v>
      </c>
    </row>
    <row r="28" spans="1:21" x14ac:dyDescent="0.3">
      <c r="A28" s="81"/>
      <c r="B28" s="80"/>
      <c r="C28" s="80"/>
      <c r="D28" s="80"/>
      <c r="E28" s="80"/>
      <c r="F28" s="30" t="s">
        <v>117</v>
      </c>
      <c r="G28" s="30" t="s">
        <v>116</v>
      </c>
      <c r="H28" s="31"/>
      <c r="I28" s="31"/>
      <c r="J28" s="32">
        <v>1</v>
      </c>
      <c r="L28" s="81" t="s">
        <v>147</v>
      </c>
      <c r="M28" s="80" t="s">
        <v>111</v>
      </c>
      <c r="N28" s="80" t="s">
        <v>115</v>
      </c>
      <c r="O28" s="80" t="s">
        <v>112</v>
      </c>
      <c r="P28" s="80">
        <v>6</v>
      </c>
      <c r="Q28" s="37" t="s">
        <v>117</v>
      </c>
      <c r="R28" s="37" t="s">
        <v>116</v>
      </c>
      <c r="S28" s="38"/>
      <c r="T28" s="38"/>
      <c r="U28" s="39">
        <v>1</v>
      </c>
    </row>
    <row r="29" spans="1:21" x14ac:dyDescent="0.3">
      <c r="A29" s="81" t="s">
        <v>146</v>
      </c>
      <c r="B29" s="80" t="s">
        <v>111</v>
      </c>
      <c r="C29" s="80" t="s">
        <v>115</v>
      </c>
      <c r="D29" s="80" t="s">
        <v>112</v>
      </c>
      <c r="E29" s="80">
        <v>10.5</v>
      </c>
      <c r="F29" s="30" t="s">
        <v>117</v>
      </c>
      <c r="G29" s="30" t="s">
        <v>116</v>
      </c>
      <c r="H29" s="31"/>
      <c r="I29" s="31"/>
      <c r="J29" s="32">
        <v>1</v>
      </c>
      <c r="L29" s="81"/>
      <c r="M29" s="80"/>
      <c r="N29" s="80"/>
      <c r="O29" s="80"/>
      <c r="P29" s="80"/>
      <c r="Q29" s="40" t="s">
        <v>117</v>
      </c>
      <c r="R29" s="40" t="s">
        <v>116</v>
      </c>
      <c r="S29" s="41"/>
      <c r="T29" s="41"/>
      <c r="U29" s="42">
        <v>1</v>
      </c>
    </row>
    <row r="30" spans="1:21" x14ac:dyDescent="0.3">
      <c r="A30" s="81"/>
      <c r="B30" s="80"/>
      <c r="C30" s="80"/>
      <c r="D30" s="80"/>
      <c r="E30" s="80"/>
      <c r="F30" s="30" t="s">
        <v>117</v>
      </c>
      <c r="G30" s="30" t="s">
        <v>116</v>
      </c>
      <c r="H30" s="31"/>
      <c r="I30" s="31"/>
      <c r="J30" s="32">
        <v>1</v>
      </c>
      <c r="L30" s="81" t="s">
        <v>127</v>
      </c>
      <c r="M30" s="80" t="s">
        <v>111</v>
      </c>
      <c r="N30" s="80" t="s">
        <v>115</v>
      </c>
      <c r="O30" s="80" t="s">
        <v>112</v>
      </c>
      <c r="P30" s="80">
        <v>14</v>
      </c>
      <c r="Q30" s="84" t="s">
        <v>126</v>
      </c>
      <c r="R30" s="84"/>
      <c r="S30" s="84"/>
      <c r="T30" s="84"/>
      <c r="U30" s="85"/>
    </row>
    <row r="31" spans="1:21" x14ac:dyDescent="0.3">
      <c r="A31" s="81" t="s">
        <v>147</v>
      </c>
      <c r="B31" s="80" t="s">
        <v>111</v>
      </c>
      <c r="C31" s="80" t="s">
        <v>115</v>
      </c>
      <c r="D31" s="80" t="s">
        <v>112</v>
      </c>
      <c r="E31" s="80">
        <v>12.1</v>
      </c>
      <c r="F31" s="37" t="s">
        <v>117</v>
      </c>
      <c r="G31" s="37" t="s">
        <v>116</v>
      </c>
      <c r="H31" s="38"/>
      <c r="I31" s="38"/>
      <c r="J31" s="39">
        <v>1</v>
      </c>
      <c r="L31" s="81"/>
      <c r="M31" s="80"/>
      <c r="N31" s="80"/>
      <c r="O31" s="80"/>
      <c r="P31" s="80"/>
      <c r="Q31" s="84"/>
      <c r="R31" s="84"/>
      <c r="S31" s="84"/>
      <c r="T31" s="84"/>
      <c r="U31" s="85"/>
    </row>
    <row r="32" spans="1:21" x14ac:dyDescent="0.3">
      <c r="A32" s="81"/>
      <c r="B32" s="80"/>
      <c r="C32" s="80"/>
      <c r="D32" s="80"/>
      <c r="E32" s="80"/>
      <c r="F32" s="40" t="s">
        <v>117</v>
      </c>
      <c r="G32" s="40" t="s">
        <v>116</v>
      </c>
      <c r="H32" s="41"/>
      <c r="I32" s="41"/>
      <c r="J32" s="42">
        <v>1</v>
      </c>
      <c r="L32" s="81" t="s">
        <v>128</v>
      </c>
      <c r="M32" s="80" t="s">
        <v>111</v>
      </c>
      <c r="N32" s="80" t="s">
        <v>115</v>
      </c>
      <c r="O32" s="80" t="s">
        <v>112</v>
      </c>
      <c r="P32" s="80">
        <v>14</v>
      </c>
      <c r="Q32" s="84" t="s">
        <v>126</v>
      </c>
      <c r="R32" s="84"/>
      <c r="S32" s="84"/>
      <c r="T32" s="84"/>
      <c r="U32" s="85"/>
    </row>
    <row r="33" spans="1:21" x14ac:dyDescent="0.3">
      <c r="A33" s="81" t="s">
        <v>127</v>
      </c>
      <c r="B33" s="80" t="s">
        <v>111</v>
      </c>
      <c r="C33" s="80" t="s">
        <v>115</v>
      </c>
      <c r="D33" s="80" t="s">
        <v>112</v>
      </c>
      <c r="E33" s="80">
        <v>20</v>
      </c>
      <c r="F33" s="84" t="s">
        <v>126</v>
      </c>
      <c r="G33" s="84"/>
      <c r="H33" s="84"/>
      <c r="I33" s="84"/>
      <c r="J33" s="85"/>
      <c r="L33" s="81"/>
      <c r="M33" s="80"/>
      <c r="N33" s="80"/>
      <c r="O33" s="80"/>
      <c r="P33" s="80"/>
      <c r="Q33" s="84"/>
      <c r="R33" s="84"/>
      <c r="S33" s="84"/>
      <c r="T33" s="84"/>
      <c r="U33" s="85"/>
    </row>
    <row r="34" spans="1:21" x14ac:dyDescent="0.3">
      <c r="A34" s="81"/>
      <c r="B34" s="80"/>
      <c r="C34" s="80"/>
      <c r="D34" s="80"/>
      <c r="E34" s="80"/>
      <c r="F34" s="84"/>
      <c r="G34" s="84"/>
      <c r="H34" s="84"/>
      <c r="I34" s="84"/>
      <c r="J34" s="85"/>
      <c r="L34" s="81" t="s">
        <v>129</v>
      </c>
      <c r="M34" s="80" t="s">
        <v>111</v>
      </c>
      <c r="N34" s="80" t="s">
        <v>115</v>
      </c>
      <c r="O34" s="80" t="s">
        <v>112</v>
      </c>
      <c r="P34" s="80">
        <v>47</v>
      </c>
      <c r="Q34" s="37" t="s">
        <v>117</v>
      </c>
      <c r="R34" s="37" t="s">
        <v>116</v>
      </c>
      <c r="S34" s="45"/>
      <c r="T34" s="45"/>
      <c r="U34" s="44">
        <v>1</v>
      </c>
    </row>
    <row r="35" spans="1:21" x14ac:dyDescent="0.3">
      <c r="A35" s="81" t="s">
        <v>128</v>
      </c>
      <c r="B35" s="80" t="s">
        <v>111</v>
      </c>
      <c r="C35" s="80" t="s">
        <v>115</v>
      </c>
      <c r="D35" s="80" t="s">
        <v>112</v>
      </c>
      <c r="E35" s="80">
        <v>20</v>
      </c>
      <c r="F35" s="84" t="s">
        <v>126</v>
      </c>
      <c r="G35" s="84"/>
      <c r="H35" s="84"/>
      <c r="I35" s="84"/>
      <c r="J35" s="85"/>
      <c r="L35" s="81"/>
      <c r="M35" s="80"/>
      <c r="N35" s="80"/>
      <c r="O35" s="80"/>
      <c r="P35" s="80"/>
      <c r="Q35" s="24" t="s">
        <v>117</v>
      </c>
      <c r="R35" s="24" t="s">
        <v>116</v>
      </c>
      <c r="S35" s="45"/>
      <c r="T35" s="45"/>
      <c r="U35" s="44">
        <v>1</v>
      </c>
    </row>
    <row r="36" spans="1:21" x14ac:dyDescent="0.3">
      <c r="A36" s="81"/>
      <c r="B36" s="80"/>
      <c r="C36" s="80"/>
      <c r="D36" s="80"/>
      <c r="E36" s="80"/>
      <c r="F36" s="84"/>
      <c r="G36" s="84"/>
      <c r="H36" s="84"/>
      <c r="I36" s="84"/>
      <c r="J36" s="85"/>
      <c r="L36" s="81"/>
      <c r="M36" s="80"/>
      <c r="N36" s="80"/>
      <c r="O36" s="80"/>
      <c r="P36" s="80"/>
      <c r="Q36" s="24" t="s">
        <v>117</v>
      </c>
      <c r="R36" s="24" t="s">
        <v>116</v>
      </c>
      <c r="S36" s="45"/>
      <c r="T36" s="45"/>
      <c r="U36" s="44">
        <v>1</v>
      </c>
    </row>
    <row r="37" spans="1:21" x14ac:dyDescent="0.3">
      <c r="A37" s="81" t="s">
        <v>129</v>
      </c>
      <c r="B37" s="80" t="s">
        <v>111</v>
      </c>
      <c r="C37" s="80" t="s">
        <v>115</v>
      </c>
      <c r="D37" s="80" t="s">
        <v>112</v>
      </c>
      <c r="E37" s="80">
        <v>36</v>
      </c>
      <c r="F37" s="37" t="s">
        <v>117</v>
      </c>
      <c r="G37" s="37" t="s">
        <v>116</v>
      </c>
      <c r="H37" s="43"/>
      <c r="I37" s="43"/>
      <c r="J37" s="39">
        <v>1</v>
      </c>
      <c r="L37" s="81"/>
      <c r="M37" s="80"/>
      <c r="N37" s="80"/>
      <c r="O37" s="80"/>
      <c r="P37" s="80"/>
      <c r="Q37" s="24" t="s">
        <v>117</v>
      </c>
      <c r="R37" s="24" t="s">
        <v>116</v>
      </c>
      <c r="S37" s="45"/>
      <c r="T37" s="45"/>
      <c r="U37" s="44">
        <v>1</v>
      </c>
    </row>
    <row r="38" spans="1:21" x14ac:dyDescent="0.3">
      <c r="A38" s="81"/>
      <c r="B38" s="80"/>
      <c r="C38" s="80"/>
      <c r="D38" s="80"/>
      <c r="E38" s="80"/>
      <c r="F38" s="24" t="s">
        <v>117</v>
      </c>
      <c r="G38" s="24" t="s">
        <v>116</v>
      </c>
      <c r="H38" s="24" t="s">
        <v>117</v>
      </c>
      <c r="I38" s="24" t="s">
        <v>116</v>
      </c>
      <c r="J38" s="44">
        <v>2</v>
      </c>
      <c r="L38" s="81"/>
      <c r="M38" s="80"/>
      <c r="N38" s="80"/>
      <c r="O38" s="80"/>
      <c r="P38" s="80"/>
      <c r="Q38" s="24" t="s">
        <v>117</v>
      </c>
      <c r="R38" s="24" t="s">
        <v>116</v>
      </c>
      <c r="S38" s="24" t="s">
        <v>117</v>
      </c>
      <c r="T38" s="24" t="s">
        <v>116</v>
      </c>
      <c r="U38" s="44">
        <v>2</v>
      </c>
    </row>
    <row r="39" spans="1:21" x14ac:dyDescent="0.3">
      <c r="A39" s="81"/>
      <c r="B39" s="80"/>
      <c r="C39" s="80"/>
      <c r="D39" s="80"/>
      <c r="E39" s="80"/>
      <c r="F39" s="24" t="s">
        <v>117</v>
      </c>
      <c r="G39" s="24" t="s">
        <v>116</v>
      </c>
      <c r="H39" s="45"/>
      <c r="I39" s="45"/>
      <c r="J39" s="44">
        <v>1</v>
      </c>
      <c r="L39" s="81"/>
      <c r="M39" s="80"/>
      <c r="N39" s="80"/>
      <c r="O39" s="80"/>
      <c r="P39" s="80"/>
      <c r="Q39" s="40" t="s">
        <v>117</v>
      </c>
      <c r="R39" s="40" t="s">
        <v>116</v>
      </c>
      <c r="S39" s="24" t="s">
        <v>117</v>
      </c>
      <c r="T39" s="24" t="s">
        <v>116</v>
      </c>
      <c r="U39" s="44">
        <v>2</v>
      </c>
    </row>
    <row r="40" spans="1:21" x14ac:dyDescent="0.3">
      <c r="A40" s="81"/>
      <c r="B40" s="80"/>
      <c r="C40" s="80"/>
      <c r="D40" s="80"/>
      <c r="E40" s="80"/>
      <c r="F40" s="24" t="s">
        <v>117</v>
      </c>
      <c r="G40" s="24" t="s">
        <v>116</v>
      </c>
      <c r="H40" s="45"/>
      <c r="I40" s="45"/>
      <c r="J40" s="44">
        <v>1</v>
      </c>
      <c r="L40" s="81" t="s">
        <v>130</v>
      </c>
      <c r="M40" s="80" t="s">
        <v>111</v>
      </c>
      <c r="N40" s="80" t="s">
        <v>115</v>
      </c>
      <c r="O40" s="80" t="s">
        <v>112</v>
      </c>
      <c r="P40" s="80">
        <v>47</v>
      </c>
      <c r="Q40" s="37" t="s">
        <v>117</v>
      </c>
      <c r="R40" s="37" t="s">
        <v>116</v>
      </c>
      <c r="S40" s="37" t="s">
        <v>117</v>
      </c>
      <c r="T40" s="37" t="s">
        <v>116</v>
      </c>
      <c r="U40" s="39">
        <v>2</v>
      </c>
    </row>
    <row r="41" spans="1:21" x14ac:dyDescent="0.3">
      <c r="A41" s="81"/>
      <c r="B41" s="80"/>
      <c r="C41" s="80"/>
      <c r="D41" s="80"/>
      <c r="E41" s="80"/>
      <c r="F41" s="40" t="s">
        <v>117</v>
      </c>
      <c r="G41" s="40" t="s">
        <v>116</v>
      </c>
      <c r="H41" s="40" t="s">
        <v>117</v>
      </c>
      <c r="I41" s="40" t="s">
        <v>116</v>
      </c>
      <c r="J41" s="42">
        <v>2</v>
      </c>
      <c r="L41" s="81"/>
      <c r="M41" s="80"/>
      <c r="N41" s="80"/>
      <c r="O41" s="80"/>
      <c r="P41" s="80"/>
      <c r="Q41" s="24" t="s">
        <v>117</v>
      </c>
      <c r="R41" s="24" t="s">
        <v>116</v>
      </c>
      <c r="S41" s="45"/>
      <c r="T41" s="45"/>
      <c r="U41" s="44">
        <v>1</v>
      </c>
    </row>
    <row r="42" spans="1:21" x14ac:dyDescent="0.3">
      <c r="A42" s="81" t="s">
        <v>130</v>
      </c>
      <c r="B42" s="80" t="s">
        <v>111</v>
      </c>
      <c r="C42" s="80" t="s">
        <v>115</v>
      </c>
      <c r="D42" s="80" t="s">
        <v>112</v>
      </c>
      <c r="E42" s="80">
        <v>36</v>
      </c>
      <c r="F42" s="37" t="s">
        <v>117</v>
      </c>
      <c r="G42" s="37" t="s">
        <v>116</v>
      </c>
      <c r="H42" s="43"/>
      <c r="I42" s="43"/>
      <c r="J42" s="39">
        <v>1</v>
      </c>
      <c r="L42" s="81"/>
      <c r="M42" s="80"/>
      <c r="N42" s="80"/>
      <c r="O42" s="80"/>
      <c r="P42" s="80"/>
      <c r="Q42" s="24" t="s">
        <v>117</v>
      </c>
      <c r="R42" s="24" t="s">
        <v>116</v>
      </c>
      <c r="S42" s="45"/>
      <c r="T42" s="45"/>
      <c r="U42" s="44">
        <v>1</v>
      </c>
    </row>
    <row r="43" spans="1:21" x14ac:dyDescent="0.3">
      <c r="A43" s="81"/>
      <c r="B43" s="80"/>
      <c r="C43" s="80"/>
      <c r="D43" s="80"/>
      <c r="E43" s="80"/>
      <c r="F43" s="24" t="s">
        <v>117</v>
      </c>
      <c r="G43" s="24" t="s">
        <v>116</v>
      </c>
      <c r="H43" s="45"/>
      <c r="I43" s="45"/>
      <c r="J43" s="44">
        <v>1</v>
      </c>
      <c r="L43" s="81"/>
      <c r="M43" s="80"/>
      <c r="N43" s="80"/>
      <c r="O43" s="80"/>
      <c r="P43" s="80"/>
      <c r="Q43" s="24" t="s">
        <v>117</v>
      </c>
      <c r="R43" s="24" t="s">
        <v>116</v>
      </c>
      <c r="S43" s="45"/>
      <c r="T43" s="45"/>
      <c r="U43" s="44">
        <v>1</v>
      </c>
    </row>
    <row r="44" spans="1:21" x14ac:dyDescent="0.3">
      <c r="A44" s="81"/>
      <c r="B44" s="80"/>
      <c r="C44" s="80"/>
      <c r="D44" s="80"/>
      <c r="E44" s="80"/>
      <c r="F44" s="24" t="s">
        <v>117</v>
      </c>
      <c r="G44" s="24" t="s">
        <v>116</v>
      </c>
      <c r="H44" s="45"/>
      <c r="I44" s="45"/>
      <c r="J44" s="44">
        <v>1</v>
      </c>
      <c r="L44" s="81"/>
      <c r="M44" s="80"/>
      <c r="N44" s="80"/>
      <c r="O44" s="80"/>
      <c r="P44" s="80"/>
      <c r="Q44" s="24" t="s">
        <v>117</v>
      </c>
      <c r="R44" s="24" t="s">
        <v>116</v>
      </c>
      <c r="S44" s="24" t="s">
        <v>117</v>
      </c>
      <c r="T44" s="24" t="s">
        <v>116</v>
      </c>
      <c r="U44" s="44">
        <v>2</v>
      </c>
    </row>
    <row r="45" spans="1:21" x14ac:dyDescent="0.3">
      <c r="A45" s="81"/>
      <c r="B45" s="80"/>
      <c r="C45" s="80"/>
      <c r="D45" s="80"/>
      <c r="E45" s="80"/>
      <c r="F45" s="24" t="s">
        <v>117</v>
      </c>
      <c r="G45" s="24" t="s">
        <v>116</v>
      </c>
      <c r="H45" s="45"/>
      <c r="I45" s="45"/>
      <c r="J45" s="44">
        <v>1</v>
      </c>
      <c r="L45" s="81"/>
      <c r="M45" s="80"/>
      <c r="N45" s="80"/>
      <c r="O45" s="80"/>
      <c r="P45" s="80"/>
      <c r="Q45" s="40" t="s">
        <v>117</v>
      </c>
      <c r="R45" s="40" t="s">
        <v>116</v>
      </c>
      <c r="S45" s="24" t="s">
        <v>117</v>
      </c>
      <c r="T45" s="24" t="s">
        <v>116</v>
      </c>
      <c r="U45" s="44">
        <v>2</v>
      </c>
    </row>
    <row r="46" spans="1:21" x14ac:dyDescent="0.3">
      <c r="A46" s="81"/>
      <c r="B46" s="80"/>
      <c r="C46" s="80"/>
      <c r="D46" s="80"/>
      <c r="E46" s="80"/>
      <c r="F46" s="40" t="s">
        <v>117</v>
      </c>
      <c r="G46" s="40" t="s">
        <v>116</v>
      </c>
      <c r="H46" s="46"/>
      <c r="I46" s="46"/>
      <c r="J46" s="42">
        <v>1</v>
      </c>
      <c r="L46" s="75" t="s">
        <v>131</v>
      </c>
      <c r="M46" s="68" t="s">
        <v>111</v>
      </c>
      <c r="N46" s="68" t="s">
        <v>115</v>
      </c>
      <c r="O46" s="68" t="s">
        <v>112</v>
      </c>
      <c r="P46" s="68">
        <v>43</v>
      </c>
      <c r="Q46" s="37" t="s">
        <v>117</v>
      </c>
      <c r="R46" s="37" t="s">
        <v>116</v>
      </c>
      <c r="S46" s="43"/>
      <c r="T46" s="43"/>
      <c r="U46" s="39">
        <v>1</v>
      </c>
    </row>
    <row r="47" spans="1:21" x14ac:dyDescent="0.3">
      <c r="A47" s="81" t="s">
        <v>131</v>
      </c>
      <c r="B47" s="80" t="s">
        <v>111</v>
      </c>
      <c r="C47" s="80" t="s">
        <v>115</v>
      </c>
      <c r="D47" s="80" t="s">
        <v>112</v>
      </c>
      <c r="E47" s="80">
        <v>36</v>
      </c>
      <c r="F47" s="37" t="s">
        <v>117</v>
      </c>
      <c r="G47" s="37" t="s">
        <v>116</v>
      </c>
      <c r="H47" s="37" t="s">
        <v>117</v>
      </c>
      <c r="I47" s="37" t="s">
        <v>116</v>
      </c>
      <c r="J47" s="39">
        <v>2</v>
      </c>
      <c r="L47" s="76"/>
      <c r="M47" s="69"/>
      <c r="N47" s="69"/>
      <c r="O47" s="69"/>
      <c r="P47" s="69"/>
      <c r="Q47" s="24" t="s">
        <v>117</v>
      </c>
      <c r="R47" s="24" t="s">
        <v>116</v>
      </c>
      <c r="S47" s="45"/>
      <c r="T47" s="45"/>
      <c r="U47" s="44">
        <v>1</v>
      </c>
    </row>
    <row r="48" spans="1:21" x14ac:dyDescent="0.3">
      <c r="A48" s="81"/>
      <c r="B48" s="80"/>
      <c r="C48" s="80"/>
      <c r="D48" s="80"/>
      <c r="E48" s="80"/>
      <c r="F48" s="24" t="s">
        <v>117</v>
      </c>
      <c r="G48" s="24" t="s">
        <v>116</v>
      </c>
      <c r="H48" s="45"/>
      <c r="I48" s="45"/>
      <c r="J48" s="44">
        <v>1</v>
      </c>
      <c r="L48" s="76"/>
      <c r="M48" s="69"/>
      <c r="N48" s="69"/>
      <c r="O48" s="69"/>
      <c r="P48" s="69"/>
      <c r="Q48" s="24" t="s">
        <v>117</v>
      </c>
      <c r="R48" s="24" t="s">
        <v>116</v>
      </c>
      <c r="S48" s="45"/>
      <c r="T48" s="45"/>
      <c r="U48" s="44">
        <v>1</v>
      </c>
    </row>
    <row r="49" spans="1:21" x14ac:dyDescent="0.3">
      <c r="A49" s="81"/>
      <c r="B49" s="80"/>
      <c r="C49" s="80"/>
      <c r="D49" s="80"/>
      <c r="E49" s="80"/>
      <c r="F49" s="24" t="s">
        <v>117</v>
      </c>
      <c r="G49" s="24" t="s">
        <v>116</v>
      </c>
      <c r="H49" s="45"/>
      <c r="I49" s="45"/>
      <c r="J49" s="44">
        <v>1</v>
      </c>
      <c r="L49" s="76"/>
      <c r="M49" s="69"/>
      <c r="N49" s="69"/>
      <c r="O49" s="69"/>
      <c r="P49" s="69"/>
      <c r="Q49" s="24" t="s">
        <v>117</v>
      </c>
      <c r="R49" s="24" t="s">
        <v>116</v>
      </c>
      <c r="S49" s="45"/>
      <c r="T49" s="45"/>
      <c r="U49" s="44">
        <v>1</v>
      </c>
    </row>
    <row r="50" spans="1:21" x14ac:dyDescent="0.3">
      <c r="A50" s="81"/>
      <c r="B50" s="80"/>
      <c r="C50" s="80"/>
      <c r="D50" s="80"/>
      <c r="E50" s="80"/>
      <c r="F50" s="24" t="s">
        <v>117</v>
      </c>
      <c r="G50" s="24" t="s">
        <v>116</v>
      </c>
      <c r="H50" s="45"/>
      <c r="I50" s="45"/>
      <c r="J50" s="44">
        <v>1</v>
      </c>
      <c r="L50" s="77"/>
      <c r="M50" s="70"/>
      <c r="N50" s="70"/>
      <c r="O50" s="70"/>
      <c r="P50" s="70"/>
      <c r="Q50" s="24" t="s">
        <v>117</v>
      </c>
      <c r="R50" s="24" t="s">
        <v>116</v>
      </c>
      <c r="S50" s="45"/>
      <c r="T50" s="45"/>
      <c r="U50" s="44">
        <v>1</v>
      </c>
    </row>
    <row r="51" spans="1:21" x14ac:dyDescent="0.3">
      <c r="A51" s="81"/>
      <c r="B51" s="80"/>
      <c r="C51" s="80"/>
      <c r="D51" s="80"/>
      <c r="E51" s="80"/>
      <c r="F51" s="40" t="s">
        <v>117</v>
      </c>
      <c r="G51" s="40" t="s">
        <v>116</v>
      </c>
      <c r="H51" s="40" t="s">
        <v>117</v>
      </c>
      <c r="I51" s="40" t="s">
        <v>116</v>
      </c>
      <c r="J51" s="42">
        <v>2</v>
      </c>
      <c r="L51" s="75" t="s">
        <v>132</v>
      </c>
      <c r="M51" s="68" t="s">
        <v>111</v>
      </c>
      <c r="N51" s="68" t="s">
        <v>115</v>
      </c>
      <c r="O51" s="68" t="s">
        <v>112</v>
      </c>
      <c r="P51" s="68">
        <v>47</v>
      </c>
      <c r="Q51" s="37" t="s">
        <v>117</v>
      </c>
      <c r="R51" s="37" t="s">
        <v>116</v>
      </c>
      <c r="S51" s="43"/>
      <c r="T51" s="43"/>
      <c r="U51" s="39">
        <v>1</v>
      </c>
    </row>
    <row r="52" spans="1:21" x14ac:dyDescent="0.3">
      <c r="A52" s="81" t="s">
        <v>132</v>
      </c>
      <c r="B52" s="80" t="s">
        <v>111</v>
      </c>
      <c r="C52" s="80" t="s">
        <v>115</v>
      </c>
      <c r="D52" s="80" t="s">
        <v>112</v>
      </c>
      <c r="E52" s="80">
        <v>36</v>
      </c>
      <c r="F52" s="37" t="s">
        <v>117</v>
      </c>
      <c r="G52" s="37" t="s">
        <v>116</v>
      </c>
      <c r="H52" s="37" t="s">
        <v>117</v>
      </c>
      <c r="I52" s="37" t="s">
        <v>116</v>
      </c>
      <c r="J52" s="39">
        <v>2</v>
      </c>
      <c r="L52" s="76"/>
      <c r="M52" s="69"/>
      <c r="N52" s="69"/>
      <c r="O52" s="69"/>
      <c r="P52" s="69"/>
      <c r="Q52" s="24" t="s">
        <v>117</v>
      </c>
      <c r="R52" s="24" t="s">
        <v>116</v>
      </c>
      <c r="S52" s="45"/>
      <c r="T52" s="45"/>
      <c r="U52" s="44">
        <v>1</v>
      </c>
    </row>
    <row r="53" spans="1:21" x14ac:dyDescent="0.3">
      <c r="A53" s="81"/>
      <c r="B53" s="80"/>
      <c r="C53" s="80"/>
      <c r="D53" s="80"/>
      <c r="E53" s="80"/>
      <c r="F53" s="24" t="s">
        <v>117</v>
      </c>
      <c r="G53" s="24" t="s">
        <v>116</v>
      </c>
      <c r="H53" s="24" t="s">
        <v>117</v>
      </c>
      <c r="I53" s="24" t="s">
        <v>116</v>
      </c>
      <c r="J53" s="44">
        <v>2</v>
      </c>
      <c r="L53" s="76"/>
      <c r="M53" s="69"/>
      <c r="N53" s="69"/>
      <c r="O53" s="69"/>
      <c r="P53" s="69"/>
      <c r="Q53" s="24" t="s">
        <v>117</v>
      </c>
      <c r="R53" s="24" t="s">
        <v>116</v>
      </c>
      <c r="S53" s="45"/>
      <c r="T53" s="45"/>
      <c r="U53" s="44">
        <v>1</v>
      </c>
    </row>
    <row r="54" spans="1:21" x14ac:dyDescent="0.3">
      <c r="A54" s="81"/>
      <c r="B54" s="80"/>
      <c r="C54" s="80"/>
      <c r="D54" s="80"/>
      <c r="E54" s="80"/>
      <c r="F54" s="24" t="s">
        <v>117</v>
      </c>
      <c r="G54" s="24" t="s">
        <v>116</v>
      </c>
      <c r="H54" s="24" t="s">
        <v>117</v>
      </c>
      <c r="I54" s="24" t="s">
        <v>116</v>
      </c>
      <c r="J54" s="44">
        <v>2</v>
      </c>
      <c r="L54" s="76"/>
      <c r="M54" s="69"/>
      <c r="N54" s="69"/>
      <c r="O54" s="69"/>
      <c r="P54" s="69"/>
      <c r="Q54" s="24" t="s">
        <v>117</v>
      </c>
      <c r="R54" s="24" t="s">
        <v>116</v>
      </c>
      <c r="S54" s="24" t="s">
        <v>117</v>
      </c>
      <c r="T54" s="24" t="s">
        <v>116</v>
      </c>
      <c r="U54" s="44">
        <v>2</v>
      </c>
    </row>
    <row r="55" spans="1:21" x14ac:dyDescent="0.3">
      <c r="A55" s="81"/>
      <c r="B55" s="80"/>
      <c r="C55" s="80"/>
      <c r="D55" s="80"/>
      <c r="E55" s="80"/>
      <c r="F55" s="24" t="s">
        <v>117</v>
      </c>
      <c r="G55" s="24" t="s">
        <v>116</v>
      </c>
      <c r="H55" s="45"/>
      <c r="I55" s="45"/>
      <c r="J55" s="44">
        <v>1</v>
      </c>
      <c r="L55" s="76"/>
      <c r="M55" s="69"/>
      <c r="N55" s="69"/>
      <c r="O55" s="69"/>
      <c r="P55" s="69"/>
      <c r="Q55" s="24" t="s">
        <v>117</v>
      </c>
      <c r="R55" s="24" t="s">
        <v>116</v>
      </c>
      <c r="S55" s="45"/>
      <c r="T55" s="45"/>
      <c r="U55" s="44">
        <v>1</v>
      </c>
    </row>
    <row r="56" spans="1:21" x14ac:dyDescent="0.3">
      <c r="A56" s="81"/>
      <c r="B56" s="80"/>
      <c r="C56" s="80"/>
      <c r="D56" s="80"/>
      <c r="E56" s="80"/>
      <c r="F56" s="40" t="s">
        <v>117</v>
      </c>
      <c r="G56" s="40" t="s">
        <v>116</v>
      </c>
      <c r="H56" s="46"/>
      <c r="I56" s="46"/>
      <c r="J56" s="42">
        <v>1</v>
      </c>
      <c r="L56" s="76"/>
      <c r="M56" s="69"/>
      <c r="N56" s="69"/>
      <c r="O56" s="69"/>
      <c r="P56" s="69"/>
      <c r="Q56" s="24" t="s">
        <v>117</v>
      </c>
      <c r="R56" s="24" t="s">
        <v>116</v>
      </c>
      <c r="S56" s="45"/>
      <c r="T56" s="45"/>
      <c r="U56" s="44">
        <v>1</v>
      </c>
    </row>
    <row r="57" spans="1:21" x14ac:dyDescent="0.3">
      <c r="A57" s="81" t="s">
        <v>133</v>
      </c>
      <c r="B57" s="80" t="s">
        <v>111</v>
      </c>
      <c r="C57" s="80" t="s">
        <v>115</v>
      </c>
      <c r="D57" s="80" t="s">
        <v>112</v>
      </c>
      <c r="E57" s="80">
        <v>36</v>
      </c>
      <c r="F57" s="37" t="s">
        <v>117</v>
      </c>
      <c r="G57" s="37" t="s">
        <v>116</v>
      </c>
      <c r="H57" s="43"/>
      <c r="I57" s="43"/>
      <c r="J57" s="39">
        <v>1</v>
      </c>
      <c r="L57" s="77"/>
      <c r="M57" s="70"/>
      <c r="N57" s="70"/>
      <c r="O57" s="70"/>
      <c r="P57" s="70"/>
      <c r="Q57" s="40" t="s">
        <v>117</v>
      </c>
      <c r="R57" s="40" t="s">
        <v>116</v>
      </c>
      <c r="S57" s="24" t="s">
        <v>117</v>
      </c>
      <c r="T57" s="24" t="s">
        <v>116</v>
      </c>
      <c r="U57" s="44">
        <v>2</v>
      </c>
    </row>
    <row r="58" spans="1:21" x14ac:dyDescent="0.3">
      <c r="A58" s="81"/>
      <c r="B58" s="80"/>
      <c r="C58" s="80"/>
      <c r="D58" s="80"/>
      <c r="E58" s="80"/>
      <c r="F58" s="24" t="s">
        <v>117</v>
      </c>
      <c r="G58" s="24" t="s">
        <v>116</v>
      </c>
      <c r="H58" s="24" t="s">
        <v>117</v>
      </c>
      <c r="I58" s="24" t="s">
        <v>116</v>
      </c>
      <c r="J58" s="44">
        <v>2</v>
      </c>
      <c r="L58" s="75" t="s">
        <v>133</v>
      </c>
      <c r="M58" s="68" t="s">
        <v>111</v>
      </c>
      <c r="N58" s="68" t="s">
        <v>115</v>
      </c>
      <c r="O58" s="68" t="s">
        <v>112</v>
      </c>
      <c r="P58" s="68">
        <v>47</v>
      </c>
      <c r="Q58" s="37" t="s">
        <v>117</v>
      </c>
      <c r="R58" s="37" t="s">
        <v>116</v>
      </c>
      <c r="S58" s="43"/>
      <c r="T58" s="43"/>
      <c r="U58" s="39">
        <v>1</v>
      </c>
    </row>
    <row r="59" spans="1:21" x14ac:dyDescent="0.3">
      <c r="A59" s="81"/>
      <c r="B59" s="80"/>
      <c r="C59" s="80"/>
      <c r="D59" s="80"/>
      <c r="E59" s="80"/>
      <c r="F59" s="24" t="s">
        <v>117</v>
      </c>
      <c r="G59" s="24" t="s">
        <v>116</v>
      </c>
      <c r="H59" s="24" t="s">
        <v>117</v>
      </c>
      <c r="I59" s="24" t="s">
        <v>116</v>
      </c>
      <c r="J59" s="44">
        <v>2</v>
      </c>
      <c r="L59" s="76"/>
      <c r="M59" s="69"/>
      <c r="N59" s="69"/>
      <c r="O59" s="69"/>
      <c r="P59" s="69"/>
      <c r="Q59" s="24" t="s">
        <v>117</v>
      </c>
      <c r="R59" s="24" t="s">
        <v>116</v>
      </c>
      <c r="S59" s="45"/>
      <c r="T59" s="45"/>
      <c r="U59" s="44">
        <v>1</v>
      </c>
    </row>
    <row r="60" spans="1:21" x14ac:dyDescent="0.3">
      <c r="A60" s="81"/>
      <c r="B60" s="80"/>
      <c r="C60" s="80"/>
      <c r="D60" s="80"/>
      <c r="E60" s="80"/>
      <c r="F60" s="24" t="s">
        <v>117</v>
      </c>
      <c r="G60" s="24" t="s">
        <v>116</v>
      </c>
      <c r="H60" s="24" t="s">
        <v>117</v>
      </c>
      <c r="I60" s="24" t="s">
        <v>116</v>
      </c>
      <c r="J60" s="44">
        <v>2</v>
      </c>
      <c r="L60" s="76"/>
      <c r="M60" s="69"/>
      <c r="N60" s="69"/>
      <c r="O60" s="69"/>
      <c r="P60" s="69"/>
      <c r="Q60" s="24" t="s">
        <v>117</v>
      </c>
      <c r="R60" s="24" t="s">
        <v>116</v>
      </c>
      <c r="S60" s="45"/>
      <c r="T60" s="45"/>
      <c r="U60" s="44">
        <v>1</v>
      </c>
    </row>
    <row r="61" spans="1:21" x14ac:dyDescent="0.3">
      <c r="A61" s="81"/>
      <c r="B61" s="80"/>
      <c r="C61" s="80"/>
      <c r="D61" s="80"/>
      <c r="E61" s="80"/>
      <c r="F61" s="40" t="s">
        <v>117</v>
      </c>
      <c r="G61" s="40" t="s">
        <v>116</v>
      </c>
      <c r="H61" s="46"/>
      <c r="I61" s="46"/>
      <c r="J61" s="42">
        <v>1</v>
      </c>
      <c r="L61" s="76"/>
      <c r="M61" s="69"/>
      <c r="N61" s="69"/>
      <c r="O61" s="69"/>
      <c r="P61" s="69"/>
      <c r="Q61" s="24" t="s">
        <v>117</v>
      </c>
      <c r="R61" s="24" t="s">
        <v>116</v>
      </c>
      <c r="S61" s="45"/>
      <c r="T61" s="45"/>
      <c r="U61" s="44">
        <v>1</v>
      </c>
    </row>
    <row r="62" spans="1:21" x14ac:dyDescent="0.3">
      <c r="A62" s="81" t="s">
        <v>134</v>
      </c>
      <c r="B62" s="80" t="s">
        <v>111</v>
      </c>
      <c r="C62" s="80" t="s">
        <v>115</v>
      </c>
      <c r="D62" s="80" t="s">
        <v>112</v>
      </c>
      <c r="E62" s="80">
        <v>36</v>
      </c>
      <c r="F62" s="37" t="s">
        <v>117</v>
      </c>
      <c r="G62" s="37" t="s">
        <v>116</v>
      </c>
      <c r="H62" s="43"/>
      <c r="I62" s="43"/>
      <c r="J62" s="39">
        <v>1</v>
      </c>
      <c r="L62" s="76"/>
      <c r="M62" s="69"/>
      <c r="N62" s="69"/>
      <c r="O62" s="69"/>
      <c r="P62" s="69"/>
      <c r="Q62" s="24" t="s">
        <v>117</v>
      </c>
      <c r="R62" s="24" t="s">
        <v>116</v>
      </c>
      <c r="S62" s="45"/>
      <c r="T62" s="45"/>
      <c r="U62" s="44">
        <v>1</v>
      </c>
    </row>
    <row r="63" spans="1:21" x14ac:dyDescent="0.3">
      <c r="A63" s="81"/>
      <c r="B63" s="80"/>
      <c r="C63" s="80"/>
      <c r="D63" s="80"/>
      <c r="E63" s="80"/>
      <c r="F63" s="24" t="s">
        <v>117</v>
      </c>
      <c r="G63" s="24" t="s">
        <v>116</v>
      </c>
      <c r="H63" s="24" t="s">
        <v>117</v>
      </c>
      <c r="I63" s="24" t="s">
        <v>116</v>
      </c>
      <c r="J63" s="44">
        <v>2</v>
      </c>
      <c r="L63" s="77"/>
      <c r="M63" s="70"/>
      <c r="N63" s="70"/>
      <c r="O63" s="70"/>
      <c r="P63" s="70"/>
      <c r="Q63" s="40" t="s">
        <v>117</v>
      </c>
      <c r="R63" s="40" t="s">
        <v>116</v>
      </c>
      <c r="S63" s="40" t="s">
        <v>117</v>
      </c>
      <c r="T63" s="40" t="s">
        <v>116</v>
      </c>
      <c r="U63" s="42">
        <v>2</v>
      </c>
    </row>
    <row r="64" spans="1:21" x14ac:dyDescent="0.3">
      <c r="A64" s="81"/>
      <c r="B64" s="80"/>
      <c r="C64" s="80"/>
      <c r="D64" s="80"/>
      <c r="E64" s="80"/>
      <c r="F64" s="24" t="s">
        <v>117</v>
      </c>
      <c r="G64" s="24" t="s">
        <v>116</v>
      </c>
      <c r="H64" s="24" t="s">
        <v>117</v>
      </c>
      <c r="I64" s="24" t="s">
        <v>116</v>
      </c>
      <c r="J64" s="44">
        <v>2</v>
      </c>
      <c r="L64" s="75" t="s">
        <v>134</v>
      </c>
      <c r="M64" s="68" t="s">
        <v>111</v>
      </c>
      <c r="N64" s="68" t="s">
        <v>115</v>
      </c>
      <c r="O64" s="68" t="s">
        <v>112</v>
      </c>
      <c r="P64" s="68">
        <v>10</v>
      </c>
      <c r="Q64" s="71" t="s">
        <v>126</v>
      </c>
      <c r="R64" s="71"/>
      <c r="S64" s="71"/>
      <c r="T64" s="71"/>
      <c r="U64" s="72"/>
    </row>
    <row r="65" spans="1:21" x14ac:dyDescent="0.3">
      <c r="A65" s="81"/>
      <c r="B65" s="80"/>
      <c r="C65" s="80"/>
      <c r="D65" s="80"/>
      <c r="E65" s="80"/>
      <c r="F65" s="24" t="s">
        <v>117</v>
      </c>
      <c r="G65" s="24" t="s">
        <v>116</v>
      </c>
      <c r="H65" s="45"/>
      <c r="I65" s="45"/>
      <c r="J65" s="44">
        <v>1</v>
      </c>
      <c r="L65" s="76"/>
      <c r="M65" s="69"/>
      <c r="N65" s="69"/>
      <c r="O65" s="69"/>
      <c r="P65" s="69"/>
      <c r="Q65" s="24" t="s">
        <v>117</v>
      </c>
      <c r="R65" s="24" t="s">
        <v>116</v>
      </c>
      <c r="S65" s="45"/>
      <c r="T65" s="45"/>
      <c r="U65" s="44">
        <v>1</v>
      </c>
    </row>
    <row r="66" spans="1:21" x14ac:dyDescent="0.3">
      <c r="A66" s="81"/>
      <c r="B66" s="80"/>
      <c r="C66" s="80"/>
      <c r="D66" s="80"/>
      <c r="E66" s="80"/>
      <c r="F66" s="40" t="s">
        <v>117</v>
      </c>
      <c r="G66" s="40" t="s">
        <v>116</v>
      </c>
      <c r="H66" s="40" t="s">
        <v>117</v>
      </c>
      <c r="I66" s="40" t="s">
        <v>116</v>
      </c>
      <c r="J66" s="42">
        <v>2</v>
      </c>
      <c r="L66" s="33" t="s">
        <v>135</v>
      </c>
      <c r="M66" s="34" t="s">
        <v>111</v>
      </c>
      <c r="N66" s="34" t="s">
        <v>115</v>
      </c>
      <c r="O66" s="34" t="s">
        <v>112</v>
      </c>
      <c r="P66" s="34">
        <v>10</v>
      </c>
      <c r="Q66" s="73" t="s">
        <v>126</v>
      </c>
      <c r="R66" s="73"/>
      <c r="S66" s="73"/>
      <c r="T66" s="73"/>
      <c r="U66" s="74"/>
    </row>
    <row r="67" spans="1:21" x14ac:dyDescent="0.3">
      <c r="A67" s="33" t="s">
        <v>135</v>
      </c>
      <c r="B67" s="34" t="s">
        <v>111</v>
      </c>
      <c r="C67" s="34" t="s">
        <v>115</v>
      </c>
      <c r="D67" s="34" t="s">
        <v>112</v>
      </c>
      <c r="E67" s="34">
        <v>12</v>
      </c>
      <c r="F67" s="73" t="s">
        <v>126</v>
      </c>
      <c r="G67" s="73"/>
      <c r="H67" s="73"/>
      <c r="I67" s="73"/>
      <c r="J67" s="74"/>
      <c r="L67" s="33" t="s">
        <v>136</v>
      </c>
      <c r="M67" s="34" t="s">
        <v>111</v>
      </c>
      <c r="N67" s="34" t="s">
        <v>115</v>
      </c>
      <c r="O67" s="34" t="s">
        <v>112</v>
      </c>
      <c r="P67" s="34">
        <v>10</v>
      </c>
      <c r="Q67" s="73" t="s">
        <v>126</v>
      </c>
      <c r="R67" s="73"/>
      <c r="S67" s="73"/>
      <c r="T67" s="73"/>
      <c r="U67" s="74"/>
    </row>
    <row r="68" spans="1:21" x14ac:dyDescent="0.3">
      <c r="A68" s="33" t="s">
        <v>136</v>
      </c>
      <c r="B68" s="34" t="s">
        <v>111</v>
      </c>
      <c r="C68" s="34" t="s">
        <v>115</v>
      </c>
      <c r="D68" s="34" t="s">
        <v>112</v>
      </c>
      <c r="E68" s="34">
        <v>23</v>
      </c>
      <c r="F68" s="73" t="s">
        <v>126</v>
      </c>
      <c r="G68" s="73"/>
      <c r="H68" s="73"/>
      <c r="I68" s="73"/>
      <c r="J68" s="74"/>
      <c r="L68" s="33" t="s">
        <v>137</v>
      </c>
      <c r="M68" s="34" t="s">
        <v>111</v>
      </c>
      <c r="N68" s="34" t="s">
        <v>115</v>
      </c>
      <c r="O68" s="34" t="s">
        <v>112</v>
      </c>
      <c r="P68" s="34">
        <v>10</v>
      </c>
      <c r="Q68" s="73" t="s">
        <v>126</v>
      </c>
      <c r="R68" s="73"/>
      <c r="S68" s="73"/>
      <c r="T68" s="73"/>
      <c r="U68" s="74"/>
    </row>
    <row r="69" spans="1:21" x14ac:dyDescent="0.3">
      <c r="A69" s="33" t="s">
        <v>137</v>
      </c>
      <c r="B69" s="34" t="s">
        <v>111</v>
      </c>
      <c r="C69" s="34" t="s">
        <v>115</v>
      </c>
      <c r="D69" s="34" t="s">
        <v>112</v>
      </c>
      <c r="E69" s="34">
        <v>12</v>
      </c>
      <c r="F69" s="73" t="s">
        <v>126</v>
      </c>
      <c r="G69" s="73"/>
      <c r="H69" s="73"/>
      <c r="I69" s="73"/>
      <c r="J69" s="74"/>
      <c r="L69" s="33" t="s">
        <v>138</v>
      </c>
      <c r="M69" s="34" t="s">
        <v>111</v>
      </c>
      <c r="N69" s="34" t="s">
        <v>115</v>
      </c>
      <c r="O69" s="34" t="s">
        <v>112</v>
      </c>
      <c r="P69" s="34">
        <v>10</v>
      </c>
      <c r="Q69" s="73" t="s">
        <v>126</v>
      </c>
      <c r="R69" s="73"/>
      <c r="S69" s="73"/>
      <c r="T69" s="73"/>
      <c r="U69" s="74"/>
    </row>
    <row r="70" spans="1:21" x14ac:dyDescent="0.3">
      <c r="A70" s="33" t="s">
        <v>138</v>
      </c>
      <c r="B70" s="34" t="s">
        <v>111</v>
      </c>
      <c r="C70" s="34" t="s">
        <v>115</v>
      </c>
      <c r="D70" s="34" t="s">
        <v>112</v>
      </c>
      <c r="E70" s="34">
        <v>12</v>
      </c>
      <c r="F70" s="73" t="s">
        <v>126</v>
      </c>
      <c r="G70" s="73"/>
      <c r="H70" s="73"/>
      <c r="I70" s="73"/>
      <c r="J70" s="74"/>
      <c r="L70" s="33" t="s">
        <v>139</v>
      </c>
      <c r="M70" s="34" t="s">
        <v>111</v>
      </c>
      <c r="N70" s="34" t="s">
        <v>115</v>
      </c>
      <c r="O70" s="34" t="s">
        <v>112</v>
      </c>
      <c r="P70" s="34">
        <v>10</v>
      </c>
      <c r="Q70" s="73" t="s">
        <v>126</v>
      </c>
      <c r="R70" s="73"/>
      <c r="S70" s="73"/>
      <c r="T70" s="73"/>
      <c r="U70" s="74"/>
    </row>
    <row r="71" spans="1:21" x14ac:dyDescent="0.3">
      <c r="A71" s="33" t="s">
        <v>139</v>
      </c>
      <c r="B71" s="34" t="s">
        <v>111</v>
      </c>
      <c r="C71" s="34" t="s">
        <v>115</v>
      </c>
      <c r="D71" s="34" t="s">
        <v>112</v>
      </c>
      <c r="E71" s="34">
        <v>23</v>
      </c>
      <c r="F71" s="73" t="s">
        <v>126</v>
      </c>
      <c r="G71" s="73"/>
      <c r="H71" s="73"/>
      <c r="I71" s="73"/>
      <c r="J71" s="74"/>
      <c r="L71" s="33" t="s">
        <v>140</v>
      </c>
      <c r="M71" s="34" t="s">
        <v>111</v>
      </c>
      <c r="N71" s="34" t="s">
        <v>115</v>
      </c>
      <c r="O71" s="34" t="s">
        <v>112</v>
      </c>
      <c r="P71" s="34">
        <v>10</v>
      </c>
      <c r="Q71" s="73" t="s">
        <v>126</v>
      </c>
      <c r="R71" s="73"/>
      <c r="S71" s="73"/>
      <c r="T71" s="73"/>
      <c r="U71" s="74"/>
    </row>
    <row r="72" spans="1:21" x14ac:dyDescent="0.3">
      <c r="A72" s="33" t="s">
        <v>140</v>
      </c>
      <c r="B72" s="34" t="s">
        <v>111</v>
      </c>
      <c r="C72" s="34" t="s">
        <v>115</v>
      </c>
      <c r="D72" s="34" t="s">
        <v>112</v>
      </c>
      <c r="E72" s="34">
        <v>12</v>
      </c>
      <c r="F72" s="73" t="s">
        <v>126</v>
      </c>
      <c r="G72" s="73"/>
      <c r="H72" s="73"/>
      <c r="I72" s="73"/>
      <c r="J72" s="74"/>
      <c r="L72" s="33" t="s">
        <v>141</v>
      </c>
      <c r="M72" s="34" t="s">
        <v>111</v>
      </c>
      <c r="N72" s="34" t="s">
        <v>115</v>
      </c>
      <c r="O72" s="34" t="s">
        <v>112</v>
      </c>
      <c r="P72" s="34">
        <v>10</v>
      </c>
      <c r="Q72" s="73" t="s">
        <v>126</v>
      </c>
      <c r="R72" s="73"/>
      <c r="S72" s="73"/>
      <c r="T72" s="73"/>
      <c r="U72" s="74"/>
    </row>
    <row r="73" spans="1:21" x14ac:dyDescent="0.3">
      <c r="A73" s="33" t="s">
        <v>141</v>
      </c>
      <c r="B73" s="34" t="s">
        <v>111</v>
      </c>
      <c r="C73" s="34" t="s">
        <v>115</v>
      </c>
      <c r="D73" s="34" t="s">
        <v>112</v>
      </c>
      <c r="E73" s="34">
        <v>23</v>
      </c>
      <c r="F73" s="73" t="s">
        <v>126</v>
      </c>
      <c r="G73" s="73"/>
      <c r="H73" s="73"/>
      <c r="I73" s="73"/>
      <c r="J73" s="74"/>
      <c r="L73" s="33" t="s">
        <v>142</v>
      </c>
      <c r="M73" s="34" t="s">
        <v>111</v>
      </c>
      <c r="N73" s="34" t="s">
        <v>115</v>
      </c>
      <c r="O73" s="34" t="s">
        <v>112</v>
      </c>
      <c r="P73" s="34">
        <v>10</v>
      </c>
      <c r="Q73" s="73" t="s">
        <v>126</v>
      </c>
      <c r="R73" s="73"/>
      <c r="S73" s="73"/>
      <c r="T73" s="73"/>
      <c r="U73" s="74"/>
    </row>
    <row r="74" spans="1:21" ht="15.75" thickBot="1" x14ac:dyDescent="0.35">
      <c r="A74" s="35" t="s">
        <v>142</v>
      </c>
      <c r="B74" s="36" t="s">
        <v>111</v>
      </c>
      <c r="C74" s="36" t="s">
        <v>115</v>
      </c>
      <c r="D74" s="36" t="s">
        <v>112</v>
      </c>
      <c r="E74" s="36">
        <v>12</v>
      </c>
      <c r="F74" s="78" t="s">
        <v>126</v>
      </c>
      <c r="G74" s="78"/>
      <c r="H74" s="78"/>
      <c r="I74" s="78"/>
      <c r="J74" s="79"/>
      <c r="L74" s="33" t="s">
        <v>149</v>
      </c>
      <c r="M74" s="34" t="s">
        <v>111</v>
      </c>
      <c r="N74" s="34" t="s">
        <v>115</v>
      </c>
      <c r="O74" s="34" t="s">
        <v>112</v>
      </c>
      <c r="P74" s="34">
        <v>10</v>
      </c>
      <c r="Q74" s="73" t="s">
        <v>126</v>
      </c>
      <c r="R74" s="73"/>
      <c r="S74" s="73"/>
      <c r="T74" s="73"/>
      <c r="U74" s="74"/>
    </row>
    <row r="75" spans="1:21" ht="15.75" thickBot="1" x14ac:dyDescent="0.35">
      <c r="L75" s="35" t="s">
        <v>150</v>
      </c>
      <c r="M75" s="36" t="s">
        <v>111</v>
      </c>
      <c r="N75" s="36" t="s">
        <v>115</v>
      </c>
      <c r="O75" s="36" t="s">
        <v>112</v>
      </c>
      <c r="P75" s="36">
        <v>10</v>
      </c>
      <c r="Q75" s="78" t="s">
        <v>126</v>
      </c>
      <c r="R75" s="78"/>
      <c r="S75" s="78"/>
      <c r="T75" s="78"/>
      <c r="U75" s="79"/>
    </row>
    <row r="77" spans="1:21" x14ac:dyDescent="0.3">
      <c r="D77" s="1" t="s">
        <v>143</v>
      </c>
      <c r="E77" s="1">
        <f>SUM(E7:E76)</f>
        <v>481.5</v>
      </c>
    </row>
  </sheetData>
  <mergeCells count="228">
    <mergeCell ref="D11:D12"/>
    <mergeCell ref="E11:E12"/>
    <mergeCell ref="A5:E5"/>
    <mergeCell ref="F5:I5"/>
    <mergeCell ref="A7:A8"/>
    <mergeCell ref="B7:B8"/>
    <mergeCell ref="C7:C8"/>
    <mergeCell ref="D7:D8"/>
    <mergeCell ref="E7:E8"/>
    <mergeCell ref="A3:J3"/>
    <mergeCell ref="A19:A20"/>
    <mergeCell ref="B19:B20"/>
    <mergeCell ref="C19:C20"/>
    <mergeCell ref="D19:D20"/>
    <mergeCell ref="E19:E20"/>
    <mergeCell ref="A15:A18"/>
    <mergeCell ref="B15:B18"/>
    <mergeCell ref="C15:C18"/>
    <mergeCell ref="D15:D18"/>
    <mergeCell ref="E15:E18"/>
    <mergeCell ref="A13:A14"/>
    <mergeCell ref="B13:B14"/>
    <mergeCell ref="C13:C14"/>
    <mergeCell ref="D13:D14"/>
    <mergeCell ref="E13:E14"/>
    <mergeCell ref="A9:A10"/>
    <mergeCell ref="B9:B10"/>
    <mergeCell ref="C9:C10"/>
    <mergeCell ref="D9:D10"/>
    <mergeCell ref="E9:E10"/>
    <mergeCell ref="A11:A12"/>
    <mergeCell ref="B11:B12"/>
    <mergeCell ref="C11:C12"/>
    <mergeCell ref="A21:A22"/>
    <mergeCell ref="B21:B22"/>
    <mergeCell ref="C21:C22"/>
    <mergeCell ref="D21:D22"/>
    <mergeCell ref="E21:E22"/>
    <mergeCell ref="A23:A24"/>
    <mergeCell ref="B23:B24"/>
    <mergeCell ref="C23:C24"/>
    <mergeCell ref="D23:D24"/>
    <mergeCell ref="E23:E24"/>
    <mergeCell ref="A25:A26"/>
    <mergeCell ref="B25:B26"/>
    <mergeCell ref="C25:C26"/>
    <mergeCell ref="D25:D26"/>
    <mergeCell ref="E25:E26"/>
    <mergeCell ref="A27:A28"/>
    <mergeCell ref="B27:B28"/>
    <mergeCell ref="C27:C28"/>
    <mergeCell ref="D27:D28"/>
    <mergeCell ref="E27:E28"/>
    <mergeCell ref="A29:A30"/>
    <mergeCell ref="B29:B30"/>
    <mergeCell ref="C29:C30"/>
    <mergeCell ref="D29:D30"/>
    <mergeCell ref="E29:E30"/>
    <mergeCell ref="A31:A32"/>
    <mergeCell ref="B31:B32"/>
    <mergeCell ref="C31:C32"/>
    <mergeCell ref="D31:D32"/>
    <mergeCell ref="E31:E32"/>
    <mergeCell ref="A35:A36"/>
    <mergeCell ref="B35:B36"/>
    <mergeCell ref="C35:C36"/>
    <mergeCell ref="D35:D36"/>
    <mergeCell ref="E35:E36"/>
    <mergeCell ref="F35:J36"/>
    <mergeCell ref="A33:A34"/>
    <mergeCell ref="B33:B34"/>
    <mergeCell ref="C33:C34"/>
    <mergeCell ref="D33:D34"/>
    <mergeCell ref="E33:E34"/>
    <mergeCell ref="F33:J34"/>
    <mergeCell ref="A37:A41"/>
    <mergeCell ref="A42:A46"/>
    <mergeCell ref="B42:B46"/>
    <mergeCell ref="C42:C46"/>
    <mergeCell ref="D42:D46"/>
    <mergeCell ref="E42:E46"/>
    <mergeCell ref="E37:E41"/>
    <mergeCell ref="D37:D41"/>
    <mergeCell ref="C37:C41"/>
    <mergeCell ref="B37:B41"/>
    <mergeCell ref="A62:A66"/>
    <mergeCell ref="B62:B66"/>
    <mergeCell ref="C62:C66"/>
    <mergeCell ref="D62:D66"/>
    <mergeCell ref="E62:E66"/>
    <mergeCell ref="A47:A51"/>
    <mergeCell ref="B47:B51"/>
    <mergeCell ref="C47:C51"/>
    <mergeCell ref="D47:D51"/>
    <mergeCell ref="E47:E51"/>
    <mergeCell ref="A52:A56"/>
    <mergeCell ref="B52:B56"/>
    <mergeCell ref="C52:C56"/>
    <mergeCell ref="D52:D56"/>
    <mergeCell ref="E52:E56"/>
    <mergeCell ref="A1:U1"/>
    <mergeCell ref="Q9:U9"/>
    <mergeCell ref="L10:L11"/>
    <mergeCell ref="M10:M11"/>
    <mergeCell ref="F72:J72"/>
    <mergeCell ref="F73:J73"/>
    <mergeCell ref="F74:J74"/>
    <mergeCell ref="L3:U3"/>
    <mergeCell ref="L5:P5"/>
    <mergeCell ref="Q5:T5"/>
    <mergeCell ref="L7:L8"/>
    <mergeCell ref="M7:M8"/>
    <mergeCell ref="N7:N8"/>
    <mergeCell ref="O7:O8"/>
    <mergeCell ref="F67:J67"/>
    <mergeCell ref="F68:J68"/>
    <mergeCell ref="F69:J69"/>
    <mergeCell ref="F70:J70"/>
    <mergeCell ref="F71:J71"/>
    <mergeCell ref="A57:A61"/>
    <mergeCell ref="B57:B61"/>
    <mergeCell ref="C57:C61"/>
    <mergeCell ref="D57:D61"/>
    <mergeCell ref="E57:E61"/>
    <mergeCell ref="N10:N11"/>
    <mergeCell ref="O10:O11"/>
    <mergeCell ref="P10:P11"/>
    <mergeCell ref="L12:L13"/>
    <mergeCell ref="M12:M13"/>
    <mergeCell ref="N12:N13"/>
    <mergeCell ref="O12:O13"/>
    <mergeCell ref="P12:P13"/>
    <mergeCell ref="P7:P8"/>
    <mergeCell ref="L14:L15"/>
    <mergeCell ref="M14:M15"/>
    <mergeCell ref="N14:N15"/>
    <mergeCell ref="O14:O15"/>
    <mergeCell ref="P14:P15"/>
    <mergeCell ref="L16:L17"/>
    <mergeCell ref="M16:M17"/>
    <mergeCell ref="N16:N17"/>
    <mergeCell ref="O16:O17"/>
    <mergeCell ref="P16:P17"/>
    <mergeCell ref="L18:L19"/>
    <mergeCell ref="M18:M19"/>
    <mergeCell ref="N18:N19"/>
    <mergeCell ref="O18:O19"/>
    <mergeCell ref="P18:P19"/>
    <mergeCell ref="L20:L21"/>
    <mergeCell ref="M20:M21"/>
    <mergeCell ref="N20:N21"/>
    <mergeCell ref="O20:O21"/>
    <mergeCell ref="P20:P21"/>
    <mergeCell ref="P28:P29"/>
    <mergeCell ref="L22:L23"/>
    <mergeCell ref="M22:M23"/>
    <mergeCell ref="N22:N23"/>
    <mergeCell ref="O22:O23"/>
    <mergeCell ref="P22:P23"/>
    <mergeCell ref="L24:L25"/>
    <mergeCell ref="M24:M25"/>
    <mergeCell ref="N24:N25"/>
    <mergeCell ref="O24:O25"/>
    <mergeCell ref="P24:P25"/>
    <mergeCell ref="Q21:U21"/>
    <mergeCell ref="Q25:U25"/>
    <mergeCell ref="L34:L39"/>
    <mergeCell ref="L32:L33"/>
    <mergeCell ref="M32:M33"/>
    <mergeCell ref="N32:N33"/>
    <mergeCell ref="O32:O33"/>
    <mergeCell ref="P32:P33"/>
    <mergeCell ref="Q32:U33"/>
    <mergeCell ref="L30:L31"/>
    <mergeCell ref="M30:M31"/>
    <mergeCell ref="N30:N31"/>
    <mergeCell ref="O30:O31"/>
    <mergeCell ref="P30:P31"/>
    <mergeCell ref="Q30:U31"/>
    <mergeCell ref="L26:L27"/>
    <mergeCell ref="M26:M27"/>
    <mergeCell ref="N26:N27"/>
    <mergeCell ref="O26:O27"/>
    <mergeCell ref="P26:P27"/>
    <mergeCell ref="L28:L29"/>
    <mergeCell ref="M28:M29"/>
    <mergeCell ref="N28:N29"/>
    <mergeCell ref="O28:O29"/>
    <mergeCell ref="L58:L63"/>
    <mergeCell ref="L64:L65"/>
    <mergeCell ref="M34:M39"/>
    <mergeCell ref="N34:N39"/>
    <mergeCell ref="O34:O39"/>
    <mergeCell ref="P34:P39"/>
    <mergeCell ref="L40:L45"/>
    <mergeCell ref="M40:M45"/>
    <mergeCell ref="N40:N45"/>
    <mergeCell ref="O40:O45"/>
    <mergeCell ref="P40:P45"/>
    <mergeCell ref="Q70:U70"/>
    <mergeCell ref="Q71:U71"/>
    <mergeCell ref="Q72:U72"/>
    <mergeCell ref="Q73:U73"/>
    <mergeCell ref="Q74:U74"/>
    <mergeCell ref="Q75:U75"/>
    <mergeCell ref="Q67:U67"/>
    <mergeCell ref="Q68:U68"/>
    <mergeCell ref="Q69:U69"/>
    <mergeCell ref="L46:L50"/>
    <mergeCell ref="M46:M50"/>
    <mergeCell ref="N46:N50"/>
    <mergeCell ref="O46:O50"/>
    <mergeCell ref="P46:P50"/>
    <mergeCell ref="L51:L57"/>
    <mergeCell ref="M51:M57"/>
    <mergeCell ref="N51:N57"/>
    <mergeCell ref="O51:O57"/>
    <mergeCell ref="P51:P57"/>
    <mergeCell ref="M58:M63"/>
    <mergeCell ref="N58:N63"/>
    <mergeCell ref="O58:O63"/>
    <mergeCell ref="P58:P63"/>
    <mergeCell ref="Q64:U64"/>
    <mergeCell ref="Q66:U66"/>
    <mergeCell ref="M64:M65"/>
    <mergeCell ref="N64:N65"/>
    <mergeCell ref="O64:O65"/>
    <mergeCell ref="P64:P65"/>
  </mergeCells>
  <phoneticPr fontId="1" type="noConversion"/>
  <pageMargins left="0.7" right="0.7" top="0.75" bottom="0.75" header="0.3" footer="0.3"/>
  <pageSetup paperSize="9" orientation="portrait" r:id="rId1"/>
  <customProperties>
    <customPr name="EpmWorksheetKeyString_GUID" r:id="rId2"/>
    <customPr name="FPMExcelClientCellBasedFunctionStatus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IMP</vt:lpstr>
      <vt:lpstr>PUERTA SUR</vt:lpstr>
      <vt:lpstr>PUERTA NORTE</vt:lpstr>
      <vt:lpstr>PABELLON 12</vt:lpstr>
      <vt:lpstr>PABELLON 14.1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Lagos</dc:creator>
  <cp:lastModifiedBy>Enrique Hernández</cp:lastModifiedBy>
  <dcterms:created xsi:type="dcterms:W3CDTF">2023-03-25T11:12:47Z</dcterms:created>
  <dcterms:modified xsi:type="dcterms:W3CDTF">2023-06-04T10:04:09Z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